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style2.xml" ContentType="application/vnd.ms-office.chartstyle+xml"/>
  <Override PartName="/xl/charts/chart2.xml" ContentType="application/vnd.openxmlformats-officedocument.drawingml.chart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bout This Example" sheetId="1" state="visible" r:id="rId3"/>
    <sheet name="Site Feasibility Calculator" sheetId="2" state="visible" r:id="rId4"/>
    <sheet name="Competing Studies Log" sheetId="3" state="visible" r:id="rId5"/>
    <sheet name="Enrollment Projection Tracker" sheetId="4" state="visible" r:id="rId6"/>
    <sheet name="Dashboard" sheetId="5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<sst xmlns="http://schemas.openxmlformats.org/spreadsheetml/2006/main" count="124" uniqueCount="105">
  <si>
    <t xml:space="preserve">Recruitment Feasibility Template — Completed Example</t>
  </si>
  <si>
    <t xml:space="preserve">Filled-In Example Set — Toolkit Component 12 of 12</t>
  </si>
  <si>
    <t xml:space="preserve">Case study</t>
  </si>
  <si>
    <t xml:space="preserve">ORACLE-2 — target enrollment 140 subjects across 8 sites, planned 10-month enrollment period. This example uses a later snapshot than the other completed documents in this set: 30 January 2027, roughly 4.5 months after First Patient In (15 September 2026), so the Enrollment Projection Tracker has real actuals to show. Site DE-02 (Munich) is rated At Risk after a competing trial opened at the site in September 2026 — logged as Risk R-07 in the Weekly Status Report for this period.</t>
  </si>
  <si>
    <t xml:space="preserve">Site Feasibility Calculator — ORACLE-2</t>
  </si>
  <si>
    <t xml:space="preserve">Completed example — 8 activated sites plus 1 backup, snapshot as of 30 January 2027.</t>
  </si>
  <si>
    <t xml:space="preserve">Study-Wide Target Enrollment (subjects)</t>
  </si>
  <si>
    <t xml:space="preserve">Planned Enrollment Period (months)</t>
  </si>
  <si>
    <t xml:space="preserve">Number of Sites Planned</t>
  </si>
  <si>
    <t xml:space="preserve">#</t>
  </si>
  <si>
    <t xml:space="preserve">Site ID / Name</t>
  </si>
  <si>
    <t xml:space="preserve">Country</t>
  </si>
  <si>
    <t xml:space="preserve">Site Target
Enrollment</t>
  </si>
  <si>
    <t xml:space="preserve">Eligible Patient
Pool (est.)</t>
  </si>
  <si>
    <t xml:space="preserve">Historical Screen
Failure Rate</t>
  </si>
  <si>
    <t xml:space="preserve">Est. Monthly
Screening Rate</t>
  </si>
  <si>
    <t xml:space="preserve">Competing
Trials at Site</t>
  </si>
  <si>
    <t xml:space="preserve">Est. Monthly
Enrollment Rate</t>
  </si>
  <si>
    <t xml:space="preserve">Months to
Site Target</t>
  </si>
  <si>
    <t xml:space="preserve">Feasibility
Rating</t>
  </si>
  <si>
    <t xml:space="preserve">Notes</t>
  </si>
  <si>
    <t xml:space="preserve">SP-01 — Hospital Universitario del Sureste</t>
  </si>
  <si>
    <t xml:space="preserve">Spain</t>
  </si>
  <si>
    <t xml:space="preserve">SP-02 — Barcelona Metropolitan Cancer Center</t>
  </si>
  <si>
    <t xml:space="preserve">SP-03 — Valencia Regional Oncology Institute</t>
  </si>
  <si>
    <t xml:space="preserve">PL-01 — Warsaw National Oncology Center</t>
  </si>
  <si>
    <t xml:space="preserve">Poland</t>
  </si>
  <si>
    <t xml:space="preserve">PL-02 — Kraków University Hospital</t>
  </si>
  <si>
    <t xml:space="preserve">PL-03 — Poznań Regional Cancer Institute</t>
  </si>
  <si>
    <t xml:space="preserve">Enhanced monitoring plan in place (Hold-rated site)</t>
  </si>
  <si>
    <t xml:space="preserve">DE-01 — Berlin Metropolitan Oncology Research Unit</t>
  </si>
  <si>
    <t xml:space="preserve">Germany</t>
  </si>
  <si>
    <t xml:space="preserve">DE-02 — Munich Central Oncology Institute</t>
  </si>
  <si>
    <t xml:space="preserve">Competing trial NCT-EXT-3391 opened Sep 2026 — Risk R-07</t>
  </si>
  <si>
    <t xml:space="preserve">PL-04 — Gdańsk University Hospital (backup)</t>
  </si>
  <si>
    <t xml:space="preserve">Backup — not activated; held in reserve for Poland</t>
  </si>
  <si>
    <t xml:space="preserve">Sum of Site Targets:</t>
  </si>
  <si>
    <t xml:space="preserve">Variance vs. Study-Wide Target:</t>
  </si>
  <si>
    <t xml:space="preserve">Competing Studies Log — ORACLE-2</t>
  </si>
  <si>
    <t xml:space="preserve">Completed example — competing trials logged as of 30 January 2027.</t>
  </si>
  <si>
    <t xml:space="preserve">Competing Protocol
/ Study ID</t>
  </si>
  <si>
    <t xml:space="preserve">Sponsor</t>
  </si>
  <si>
    <t xml:space="preserve">Indication</t>
  </si>
  <si>
    <t xml:space="preserve">Same Target
Population?</t>
  </si>
  <si>
    <t xml:space="preserve">Estimated Impact
on Enrollment</t>
  </si>
  <si>
    <t xml:space="preserve">Status</t>
  </si>
  <si>
    <t xml:space="preserve">NCT-EXT-3391</t>
  </si>
  <si>
    <t xml:space="preserve">Northgate Bio-Pharma AG</t>
  </si>
  <si>
    <t xml:space="preserve">2nd-line advanced NSCLC (same population)</t>
  </si>
  <si>
    <t xml:space="preserve">Yes</t>
  </si>
  <si>
    <t xml:space="preserve">High</t>
  </si>
  <si>
    <t xml:space="preserve">Recruiting</t>
  </si>
  <si>
    <t xml:space="preserve">Opened Sep 2026; same referring pulmonology network as DE-02 — Risk R-07</t>
  </si>
  <si>
    <t xml:space="preserve">NCT-EU-2287</t>
  </si>
  <si>
    <t xml:space="preserve">Iberia Oncology Research</t>
  </si>
  <si>
    <t xml:space="preserve">1st-line NSCLC (different line of therapy)</t>
  </si>
  <si>
    <t xml:space="preserve">No</t>
  </si>
  <si>
    <t xml:space="preserve">Low</t>
  </si>
  <si>
    <t xml:space="preserve">Low overlap; different treatment line</t>
  </si>
  <si>
    <t xml:space="preserve">EUCT-2026-441</t>
  </si>
  <si>
    <t xml:space="preserve">Baltic Clinical Research</t>
  </si>
  <si>
    <t xml:space="preserve">Mixed solid tumor basket trial</t>
  </si>
  <si>
    <t xml:space="preserve">Minimal eligible-population overlap</t>
  </si>
  <si>
    <t xml:space="preserve">Enrollment Projection Tracker — ORACLE-2</t>
  </si>
  <si>
    <t xml:space="preserve">Completed example — Month 1 = October 2026 (post FPI 15 Sep 2026); snapshot as of Month 4 (30 Jan 2027).</t>
  </si>
  <si>
    <t xml:space="preserve">Month</t>
  </si>
  <si>
    <t xml:space="preserve">Planned Cumulative
Enrollment</t>
  </si>
  <si>
    <t xml:space="preserve">Actual Cumulative
Enrollment</t>
  </si>
  <si>
    <t xml:space="preserve">Variance</t>
  </si>
  <si>
    <t xml:space="preserve">Month 1</t>
  </si>
  <si>
    <t xml:space="preserve">All 8 sites activated and enrolling by end of September 2026</t>
  </si>
  <si>
    <t xml:space="preserve">Month 2</t>
  </si>
  <si>
    <t xml:space="preserve">Screening pace below plan at DE-02 — competing trial opened (Risk R-07, 20 Sep 2026)</t>
  </si>
  <si>
    <t xml:space="preserve">Month 3</t>
  </si>
  <si>
    <t xml:space="preserve">Backup recruitment support engaged at DE-02; Spain and Poland sites over-performing plan</t>
  </si>
  <si>
    <t xml:space="preserve">Month 4</t>
  </si>
  <si>
    <t xml:space="preserve">Enrollment gap narrowed to -1 subject; overall trajectory tracking to the Month 10 target</t>
  </si>
  <si>
    <t xml:space="preserve">Month 5</t>
  </si>
  <si>
    <t xml:space="preserve">Month 6</t>
  </si>
  <si>
    <t xml:space="preserve">Month 7</t>
  </si>
  <si>
    <t xml:space="preserve">Month 8</t>
  </si>
  <si>
    <t xml:space="preserve">Month 9</t>
  </si>
  <si>
    <t xml:space="preserve">Month 10</t>
  </si>
  <si>
    <t xml:space="preserve">Month 11</t>
  </si>
  <si>
    <t xml:space="preserve">Month 12</t>
  </si>
  <si>
    <t xml:space="preserve">Month 13</t>
  </si>
  <si>
    <t xml:space="preserve">Month 14</t>
  </si>
  <si>
    <t xml:space="preserve">Month 15</t>
  </si>
  <si>
    <t xml:space="preserve">Month 16</t>
  </si>
  <si>
    <t xml:space="preserve">Month 17</t>
  </si>
  <si>
    <t xml:space="preserve">Month 18</t>
  </si>
  <si>
    <t xml:space="preserve">Recruitment Feasibility Dashboard</t>
  </si>
  <si>
    <t xml:space="preserve">Live summary — ORACLE-2, snapshot as of 30 January 2027.</t>
  </si>
  <si>
    <t xml:space="preserve">Study-Wide Target Enrollment</t>
  </si>
  <si>
    <t xml:space="preserve">Sites Rated Feasible</t>
  </si>
  <si>
    <t xml:space="preserve">Sites Rated At Risk</t>
  </si>
  <si>
    <t xml:space="preserve">Sites Rated Not Feasible</t>
  </si>
  <si>
    <t xml:space="preserve">Current Actual Enrollment</t>
  </si>
  <si>
    <t xml:space="preserve">% of Target Achieved</t>
  </si>
  <si>
    <t xml:space="preserve">Site Feasibility Distribution</t>
  </si>
  <si>
    <t xml:space="preserve">Rating</t>
  </si>
  <si>
    <t xml:space="preserve">Sites</t>
  </si>
  <si>
    <t xml:space="preserve">Feasible</t>
  </si>
  <si>
    <t xml:space="preserve">At Risk</t>
  </si>
  <si>
    <t xml:space="preserve">Not Feasible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</si>
</sst>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%"/>
  </numFmts>
  <fonts count="2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B1F45"/>
      <name val="Arial"/>
      <family val="0"/>
      <charset val="1"/>
    </font>
    <font>
      <i val="true"/>
      <sz val="11"/>
      <color rgb="FFE8543A"/>
      <name val="Arial"/>
      <family val="0"/>
      <charset val="1"/>
    </font>
    <font>
      <b val="true"/>
      <sz val="13"/>
      <color rgb="FF0B1F45"/>
      <name val="Arial"/>
      <family val="0"/>
      <charset val="1"/>
    </font>
    <font>
      <sz val="10.5"/>
      <color rgb="FF3A3A3A"/>
      <name val="Arial"/>
      <family val="0"/>
      <charset val="1"/>
    </font>
    <font>
      <b val="true"/>
      <sz val="16"/>
      <color rgb="FF0B1F45"/>
      <name val="Arial"/>
      <family val="0"/>
      <charset val="1"/>
    </font>
    <font>
      <i val="true"/>
      <sz val="9.5"/>
      <color rgb="FF6B6B6B"/>
      <name val="Arial"/>
      <family val="0"/>
      <charset val="1"/>
    </font>
    <font>
      <b val="true"/>
      <sz val="9.5"/>
      <color rgb="FF0B1F45"/>
      <name val="Arial"/>
      <family val="0"/>
      <charset val="1"/>
    </font>
    <font>
      <b val="true"/>
      <sz val="10.5"/>
      <color rgb="FF1F4E9C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9"/>
      <color rgb="FF1F4E9C"/>
      <name val="Arial"/>
      <family val="0"/>
      <charset val="1"/>
    </font>
    <font>
      <sz val="9.5"/>
      <color rgb="FF1F4E9C"/>
      <name val="Arial"/>
      <family val="0"/>
      <charset val="1"/>
    </font>
    <font>
      <b val="true"/>
      <sz val="9.5"/>
      <color rgb="FF1F4E9C"/>
      <name val="Arial"/>
      <family val="0"/>
      <charset val="1"/>
    </font>
    <font>
      <sz val="9.5"/>
      <color rgb="FF000000"/>
      <name val="Arial"/>
      <family val="0"/>
      <charset val="1"/>
    </font>
    <font>
      <b val="true"/>
      <sz val="9.5"/>
      <color rgb="FF000000"/>
      <name val="Arial"/>
      <family val="0"/>
      <charset val="1"/>
    </font>
    <font>
      <sz val="8.5"/>
      <color rgb="FF1F4E9C"/>
      <name val="Arial"/>
      <family val="0"/>
      <charset val="1"/>
    </font>
    <font>
      <b val="true"/>
      <sz val="10"/>
      <color rgb="FF0B1F45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  <font>
      <i val="true"/>
      <sz val="10"/>
      <color rgb="FF6B6B6B"/>
      <name val="Arial"/>
      <family val="0"/>
      <charset val="1"/>
    </font>
    <font>
      <sz val="11"/>
      <color rgb="FF3A3A3A"/>
      <name val="Arial"/>
      <family val="0"/>
      <charset val="1"/>
    </font>
    <font>
      <sz val="9"/>
      <name val="Arial"/>
      <family val="0"/>
      <charset val="1"/>
    </font>
    <font>
      <b val="true"/>
      <sz val="10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DCE6F7"/>
        <bgColor rgb="FFD9DCE3"/>
      </patternFill>
    </fill>
    <fill>
      <patternFill patternType="solid">
        <fgColor rgb="FF0B1F45"/>
        <bgColor rgb="FF003300"/>
      </patternFill>
    </fill>
    <fill>
      <patternFill patternType="solid">
        <fgColor rgb="FFFFFFFF"/>
        <bgColor rgb="FFF9F9F9"/>
      </patternFill>
    </fill>
    <fill>
      <patternFill patternType="solid">
        <fgColor rgb="FFF3F4F7"/>
        <bgColor rgb="FFF9F9F9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D9DCE3"/>
      </left>
      <right style="thin">
        <color rgb="FFD9DCE3"/>
      </right>
      <top style="thin">
        <color rgb="FFD9DCE3"/>
      </top>
      <bottom style="thin">
        <color rgb="FFD9DCE3"/>
      </bottom>
      <diagonal/>
    </border>
    <border diagonalUp="false" diagonalDown="false">
      <left style="thin">
        <color rgb="FFD9DCE3"/>
      </left>
      <right/>
      <top style="thin">
        <color rgb="FFD9DCE3"/>
      </top>
      <bottom style="thin">
        <color rgb="FFD9DCE3"/>
      </bottom>
      <diagonal/>
    </border>
    <border diagonalUp="false" diagonalDown="false">
      <left/>
      <right/>
      <top/>
      <bottom style="thin">
        <color rgb="FFD9DC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3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ont>
        <name val="Arial"/>
        <charset val="1"/>
        <family val="0"/>
        <b val="1"/>
        <color rgb="FF1E7A3D"/>
      </font>
    </dxf>
    <dxf>
      <font>
        <name val="Arial"/>
        <charset val="1"/>
        <family val="0"/>
        <b val="1"/>
        <color rgb="FFB8860B"/>
      </font>
    </dxf>
    <dxf>
      <font>
        <name val="Arial"/>
        <charset val="1"/>
        <family val="0"/>
        <b val="1"/>
        <color rgb="FFC0392B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E7A3D"/>
      <rgbColor rgb="FF000080"/>
      <rgbColor rgb="FFB8860B"/>
      <rgbColor rgb="FF800080"/>
      <rgbColor rgb="FF008080"/>
      <rgbColor rgb="FFD9D9D9"/>
      <rgbColor rgb="FF878787"/>
      <rgbColor rgb="FF9999FF"/>
      <rgbColor rgb="FF993366"/>
      <rgbColor rgb="FFF9F9F9"/>
      <rgbColor rgb="FFDCE6F7"/>
      <rgbColor rgb="FF660066"/>
      <rgbColor rgb="FFFF8080"/>
      <rgbColor rgb="FF0066CC"/>
      <rgbColor rgb="FFD9DC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3F4F7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8543A"/>
      <rgbColor rgb="FF6B6B6B"/>
      <rgbColor rgb="FF9A9A9A"/>
      <rgbColor rgb="FF0B1F45"/>
      <rgbColor rgb="FF339966"/>
      <rgbColor rgb="FF003300"/>
      <rgbColor rgb="FF333300"/>
      <rgbColor rgb="FFC0392B"/>
      <rgbColor rgb="FF993366"/>
      <rgbColor rgb="FF1F4E9C"/>
      <rgbColor rgb="FF3A3A3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charts/_rels/chart1.xml.rels><?xml version="1.0" encoding="UTF-8"?>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
</Relationships>
</file>

<file path=xl/charts/_rels/chart2.xml.rels><?xml version="1.0" encoding="UTF-8"?>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1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Planned vs. Actual Cumulative Enrollment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'Enrollment Projection Tracker'!C4</c:f>
              <c:strCache>
                <c:ptCount val="1"/>
                <c:pt idx="0">
                  <c:v>Planned Cumulative
Enrollment</c:v>
                </c:pt>
              </c:strCache>
            </c:strRef>
          </c:tx>
          <c:spPr>
            <a:solidFill>
              <a:srgbClr val="9A9A9A"/>
            </a:solidFill>
            <a:ln w="12600">
              <a:solidFill>
                <a:srgbClr val="9A9A9A"/>
              </a:solidFill>
              <a:prstDash val="dash"/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  <a:prstDash val="dash"/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'Enrollment Projection Tracker'!$B$5:$B$22</c:f>
              <c:strCache>
                <c:ptCount val="18"/>
                <c:pt idx="0">
                  <c:v>Month 1</c:v>
                </c:pt>
                <c:pt idx="1">
                  <c:v>Month 2</c:v>
                </c:pt>
                <c:pt idx="2">
                  <c:v>Month 3</c:v>
                </c:pt>
                <c:pt idx="3">
                  <c:v>Month 4</c:v>
                </c:pt>
                <c:pt idx="4">
                  <c:v>Month 5</c:v>
                </c:pt>
                <c:pt idx="5">
                  <c:v>Month 6</c:v>
                </c:pt>
                <c:pt idx="6">
                  <c:v>Month 7</c:v>
                </c:pt>
                <c:pt idx="7">
                  <c:v>Month 8</c:v>
                </c:pt>
                <c:pt idx="8">
                  <c:v>Month 9</c:v>
                </c:pt>
                <c:pt idx="9">
                  <c:v>Month 10</c:v>
                </c:pt>
                <c:pt idx="10">
                  <c:v>Month 11</c:v>
                </c:pt>
                <c:pt idx="11">
                  <c:v>Month 12</c:v>
                </c:pt>
                <c:pt idx="12">
                  <c:v>Month 13</c:v>
                </c:pt>
                <c:pt idx="13">
                  <c:v>Month 14</c:v>
                </c:pt>
                <c:pt idx="14">
                  <c:v>Month 15</c:v>
                </c:pt>
                <c:pt idx="15">
                  <c:v>Month 16</c:v>
                </c:pt>
                <c:pt idx="16">
                  <c:v>Month 17</c:v>
                </c:pt>
                <c:pt idx="17">
                  <c:v>Month 18</c:v>
                </c:pt>
              </c:strCache>
            </c:strRef>
          </c:cat>
          <c:val>
            <c:numRef>
              <c:f>'Enrollment Projection Tracker'!$C$5:$C$22</c:f>
              <c:numCache>
                <c:formatCode>General</c:formatCode>
                <c:ptCount val="18"/>
                <c:pt idx="0">
                  <c:v>14</c:v>
                </c:pt>
                <c:pt idx="1">
                  <c:v>28</c:v>
                </c:pt>
                <c:pt idx="2">
                  <c:v>42</c:v>
                </c:pt>
                <c:pt idx="3">
                  <c:v>56</c:v>
                </c:pt>
                <c:pt idx="4">
                  <c:v>70</c:v>
                </c:pt>
                <c:pt idx="5">
                  <c:v>84</c:v>
                </c:pt>
                <c:pt idx="6">
                  <c:v>98</c:v>
                </c:pt>
                <c:pt idx="7">
                  <c:v>112</c:v>
                </c:pt>
                <c:pt idx="8">
                  <c:v>126</c:v>
                </c:pt>
                <c:pt idx="9">
                  <c:v>140</c:v>
                </c:pt>
                <c:pt idx="10">
                  <c:v>140</c:v>
                </c:pt>
                <c:pt idx="11">
                  <c:v>140</c:v>
                </c:pt>
                <c:pt idx="12">
                  <c:v>140</c:v>
                </c:pt>
                <c:pt idx="13">
                  <c:v>140</c:v>
                </c:pt>
                <c:pt idx="14">
                  <c:v>140</c:v>
                </c:pt>
                <c:pt idx="15">
                  <c:v>140</c:v>
                </c:pt>
                <c:pt idx="16">
                  <c:v>140</c:v>
                </c:pt>
                <c:pt idx="17">
                  <c:v>140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'Enrollment Projection Tracker'!D4</c:f>
              <c:strCache>
                <c:ptCount val="1"/>
                <c:pt idx="0">
                  <c:v>Actual Cumulative
Enrollment</c:v>
                </c:pt>
              </c:strCache>
            </c:strRef>
          </c:tx>
          <c:spPr>
            <a:solidFill>
              <a:srgbClr val="E8543A"/>
            </a:solidFill>
            <a:ln w="24840">
              <a:solidFill>
                <a:srgbClr val="E8543A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484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'Enrollment Projection Tracker'!$B$5:$B$22</c:f>
              <c:strCache>
                <c:ptCount val="18"/>
                <c:pt idx="0">
                  <c:v>Month 1</c:v>
                </c:pt>
                <c:pt idx="1">
                  <c:v>Month 2</c:v>
                </c:pt>
                <c:pt idx="2">
                  <c:v>Month 3</c:v>
                </c:pt>
                <c:pt idx="3">
                  <c:v>Month 4</c:v>
                </c:pt>
                <c:pt idx="4">
                  <c:v>Month 5</c:v>
                </c:pt>
                <c:pt idx="5">
                  <c:v>Month 6</c:v>
                </c:pt>
                <c:pt idx="6">
                  <c:v>Month 7</c:v>
                </c:pt>
                <c:pt idx="7">
                  <c:v>Month 8</c:v>
                </c:pt>
                <c:pt idx="8">
                  <c:v>Month 9</c:v>
                </c:pt>
                <c:pt idx="9">
                  <c:v>Month 10</c:v>
                </c:pt>
                <c:pt idx="10">
                  <c:v>Month 11</c:v>
                </c:pt>
                <c:pt idx="11">
                  <c:v>Month 12</c:v>
                </c:pt>
                <c:pt idx="12">
                  <c:v>Month 13</c:v>
                </c:pt>
                <c:pt idx="13">
                  <c:v>Month 14</c:v>
                </c:pt>
                <c:pt idx="14">
                  <c:v>Month 15</c:v>
                </c:pt>
                <c:pt idx="15">
                  <c:v>Month 16</c:v>
                </c:pt>
                <c:pt idx="16">
                  <c:v>Month 17</c:v>
                </c:pt>
                <c:pt idx="17">
                  <c:v>Month 18</c:v>
                </c:pt>
              </c:strCache>
            </c:strRef>
          </c:cat>
          <c:val>
            <c:numRef>
              <c:f>'Enrollment Projection Tracker'!$D$5:$D$22</c:f>
              <c:numCache>
                <c:formatCode>General</c:formatCode>
                <c:ptCount val="18"/>
                <c:pt idx="0">
                  <c:v>10</c:v>
                </c:pt>
                <c:pt idx="1">
                  <c:v>24</c:v>
                </c:pt>
                <c:pt idx="2">
                  <c:v>39</c:v>
                </c:pt>
                <c:pt idx="3">
                  <c:v>55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70560154"/>
        <c:axId val="45718316"/>
      </c:lineChart>
      <c:catAx>
        <c:axId val="70560154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300" b="0" u="none" strike="noStrike">
                    <a:uFillTx/>
                    <a:latin typeface="Arial"/>
                  </a:defRPr>
                </a:pPr>
                <a:r>
                  <a:rPr sz="1000" b="1" u="none" strike="noStrike">
                    <a:solidFill>
                      <a:srgbClr val="000000"/>
                    </a:solidFill>
                    <a:uFillTx/>
                    <a:latin typeface="Calibri"/>
                  </a:rPr>
                  <a:t>Month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45718316"/>
        <c:crosses val="autoZero"/>
        <c:auto val="1"/>
        <c:lblAlgn val="ctr"/>
        <c:lblOffset val="100"/>
        <c:noMultiLvlLbl val="0"/>
      </c:catAx>
      <c:valAx>
        <c:axId val="4571831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300" b="0" u="none" strike="noStrike">
                    <a:uFillTx/>
                    <a:latin typeface="Arial"/>
                  </a:defRPr>
                </a:pPr>
                <a:r>
                  <a:rPr sz="1000" b="1" u="none" strike="noStrike">
                    <a:solidFill>
                      <a:srgbClr val="000000"/>
                    </a:solidFill>
                    <a:uFillTx/>
                    <a:latin typeface="Calibri"/>
                  </a:rPr>
                  <a:t>Subjects Enrolled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70560154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1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Site Feasibility Distribution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tx>
            <c:strRef>
              <c:f>Dashboard!C14</c:f>
              <c:strCache>
                <c:ptCount val="1"/>
                <c:pt idx="0">
                  <c:v>Sites</c:v>
                </c:pt>
              </c:strCache>
            </c:strRef>
          </c:tx>
          <c:spPr>
            <a:solidFill>
              <a:srgbClr val="0B1F45"/>
            </a:solidFill>
            <a:ln w="1260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F9F9F9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Dashboard!$B$15:$B$17</c:f>
              <c:strCache>
                <c:ptCount val="3"/>
                <c:pt idx="0">
                  <c:v>Feasible</c:v>
                </c:pt>
                <c:pt idx="1">
                  <c:v>At Risk</c:v>
                </c:pt>
                <c:pt idx="2">
                  <c:v>Not Feasible</c:v>
                </c:pt>
              </c:strCache>
            </c:strRef>
          </c:cat>
          <c:val>
            <c:numRef>
              <c:f>Dashboard!$C$15:$C$17</c:f>
              <c:numCache>
                <c:formatCode>General</c:formatCode>
                <c:ptCount val="3"/>
                <c:pt idx="0">
                  <c:v>7</c:v>
                </c:pt>
                <c:pt idx="1">
                  <c:v>1</c:v>
                </c:pt>
                <c:pt idx="2">
                  <c:v>0</c:v>
                </c:pt>
              </c:numCache>
            </c:numRef>
          </c:val>
        </c:ser>
        <c:gapWidth val="150"/>
        <c:overlap val="0"/>
        <c:axId val="62993156"/>
        <c:axId val="71866828"/>
      </c:barChart>
      <c:catAx>
        <c:axId val="629931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71866828"/>
        <c:crosses val="autoZero"/>
        <c:auto val="1"/>
        <c:lblAlgn val="ctr"/>
        <c:lblOffset val="100"/>
        <c:noMultiLvlLbl val="0"/>
      </c:catAx>
      <c:valAx>
        <c:axId val="7186682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62993156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charts/style2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2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0</xdr:colOff>
      <xdr:row>3</xdr:row>
      <xdr:rowOff>0</xdr:rowOff>
    </xdr:from>
    <xdr:to>
      <xdr:col>18</xdr:col>
      <xdr:colOff>473040</xdr:colOff>
      <xdr:row>13</xdr:row>
      <xdr:rowOff>56160</xdr:rowOff>
    </xdr:to>
    <xdr:graphicFrame>
      <xdr:nvGraphicFramePr>
        <xdr:cNvPr id="1" name="Chart 1"/>
        <xdr:cNvGraphicFramePr/>
      </xdr:nvGraphicFramePr>
      <xdr:xfrm>
        <a:off x="8364960" y="631080"/>
        <a:ext cx="7199640" cy="359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0</xdr:colOff>
      <xdr:row>4</xdr:row>
      <xdr:rowOff>0</xdr:rowOff>
    </xdr:from>
    <xdr:to>
      <xdr:col>12</xdr:col>
      <xdr:colOff>507600</xdr:colOff>
      <xdr:row>15</xdr:row>
      <xdr:rowOff>169200</xdr:rowOff>
    </xdr:to>
    <xdr:graphicFrame>
      <xdr:nvGraphicFramePr>
        <xdr:cNvPr id="2" name="Chart 1"/>
        <xdr:cNvGraphicFramePr/>
      </xdr:nvGraphicFramePr>
      <xdr:xfrm>
        <a:off x="4629240" y="821520"/>
        <a:ext cx="5399640" cy="287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B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00"/>
  </cols>
  <sheetData>
    <row r="2" customFormat="false" ht="24.45" hidden="false" customHeight="false" outlineLevel="0" collapsed="false">
      <c r="B2" s="1" t="s">
        <v>0</v>
      </c>
    </row>
    <row r="3" customFormat="false" ht="15" hidden="false" customHeight="false" outlineLevel="0" collapsed="false">
      <c r="B3" s="2" t="s">
        <v>1</v>
      </c>
    </row>
    <row r="5" customFormat="false" ht="21.75" hidden="false" customHeight="true" outlineLevel="0" collapsed="false">
      <c r="B5" s="3" t="s">
        <v>2</v>
      </c>
    </row>
    <row r="6" customFormat="false" ht="51" hidden="false" customHeight="true" outlineLevel="0" collapsed="false">
      <c r="B6" s="4" t="s">
        <v>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8" topLeftCell="A9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27"/>
    <col collapsed="false" customWidth="true" hidden="false" outlineLevel="0" max="3" min="3" style="0" width="10"/>
    <col collapsed="false" customWidth="true" hidden="false" outlineLevel="0" max="4" min="4" style="0" width="12"/>
    <col collapsed="false" customWidth="true" hidden="false" outlineLevel="0" max="5" min="5" style="0" width="15"/>
    <col collapsed="false" customWidth="true" hidden="false" outlineLevel="0" max="7" min="6" style="0" width="13"/>
    <col collapsed="false" customWidth="true" hidden="false" outlineLevel="0" max="8" min="8" style="0" width="12"/>
    <col collapsed="false" customWidth="true" hidden="false" outlineLevel="0" max="9" min="9" style="0" width="13"/>
    <col collapsed="false" customWidth="true" hidden="false" outlineLevel="0" max="10" min="10" style="0" width="12"/>
    <col collapsed="false" customWidth="true" hidden="false" outlineLevel="0" max="11" min="11" style="0" width="13"/>
    <col collapsed="false" customWidth="true" hidden="false" outlineLevel="0" max="12" min="12" style="0" width="32"/>
  </cols>
  <sheetData>
    <row r="1" customFormat="false" ht="19.7" hidden="false" customHeight="false" outlineLevel="0" collapsed="false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Format="false" ht="15" hidden="false" customHeight="false" outlineLevel="0" collapsed="false">
      <c r="A2" s="6" t="s">
        <v>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4" customFormat="false" ht="15" hidden="false" customHeight="false" outlineLevel="0" collapsed="false">
      <c r="A4" s="7" t="s">
        <v>6</v>
      </c>
      <c r="B4" s="7"/>
      <c r="C4" s="7"/>
      <c r="D4" s="7"/>
      <c r="E4" s="8" t="n">
        <v>140</v>
      </c>
    </row>
    <row r="5" customFormat="false" ht="15" hidden="false" customHeight="false" outlineLevel="0" collapsed="false">
      <c r="A5" s="7" t="s">
        <v>7</v>
      </c>
      <c r="B5" s="7"/>
      <c r="C5" s="7"/>
      <c r="D5" s="7"/>
      <c r="E5" s="8" t="n">
        <v>10</v>
      </c>
    </row>
    <row r="6" customFormat="false" ht="15" hidden="false" customHeight="false" outlineLevel="0" collapsed="false">
      <c r="A6" s="7" t="s">
        <v>8</v>
      </c>
      <c r="B6" s="7"/>
      <c r="C6" s="7"/>
      <c r="D6" s="7"/>
      <c r="E6" s="8" t="n">
        <v>8</v>
      </c>
    </row>
    <row r="8" customFormat="false" ht="37.5" hidden="false" customHeight="true" outlineLevel="0" collapsed="false">
      <c r="A8" s="9" t="s">
        <v>9</v>
      </c>
      <c r="B8" s="9" t="s">
        <v>10</v>
      </c>
      <c r="C8" s="9" t="s">
        <v>11</v>
      </c>
      <c r="D8" s="9" t="s">
        <v>12</v>
      </c>
      <c r="E8" s="9" t="s">
        <v>13</v>
      </c>
      <c r="F8" s="9" t="s">
        <v>14</v>
      </c>
      <c r="G8" s="9" t="s">
        <v>15</v>
      </c>
      <c r="H8" s="9" t="s">
        <v>16</v>
      </c>
      <c r="I8" s="9" t="s">
        <v>17</v>
      </c>
      <c r="J8" s="9" t="s">
        <v>18</v>
      </c>
      <c r="K8" s="9" t="s">
        <v>19</v>
      </c>
      <c r="L8" s="9" t="s">
        <v>20</v>
      </c>
    </row>
    <row r="9" customFormat="false" ht="31.5" hidden="false" customHeight="true" outlineLevel="0" collapsed="false">
      <c r="A9" s="10" t="n">
        <v>1</v>
      </c>
      <c r="B9" s="11" t="s">
        <v>21</v>
      </c>
      <c r="C9" s="12" t="s">
        <v>22</v>
      </c>
      <c r="D9" s="13" t="n">
        <v>22</v>
      </c>
      <c r="E9" s="14" t="n">
        <v>190</v>
      </c>
      <c r="F9" s="15" t="n">
        <v>0.3</v>
      </c>
      <c r="G9" s="14" t="n">
        <v>15</v>
      </c>
      <c r="H9" s="14" t="n">
        <v>1</v>
      </c>
      <c r="I9" s="16" t="n">
        <f aca="false">IF(D9="","",ROUND(G9*(1-F9),1))</f>
        <v>10.5</v>
      </c>
      <c r="J9" s="17" t="n">
        <f aca="false">IF(D9="","",IF(I9&lt;=0,"n/a",ROUND(D9/I9,1)))</f>
        <v>2.1</v>
      </c>
      <c r="K9" s="17" t="str">
        <f aca="false">IF(D9="","",IF(I9&lt;=0,"Not Feasible",IF(J9&lt;=$E$5,"Feasible",IF(J9&lt;=$E$5*1.25,"At Risk","Not Feasible"))))</f>
        <v>Feasible</v>
      </c>
      <c r="L9" s="18"/>
    </row>
    <row r="10" customFormat="false" ht="31.5" hidden="false" customHeight="true" outlineLevel="0" collapsed="false">
      <c r="A10" s="19" t="n">
        <v>2</v>
      </c>
      <c r="B10" s="11" t="s">
        <v>23</v>
      </c>
      <c r="C10" s="12" t="s">
        <v>22</v>
      </c>
      <c r="D10" s="13" t="n">
        <v>20</v>
      </c>
      <c r="E10" s="14" t="n">
        <v>160</v>
      </c>
      <c r="F10" s="15" t="n">
        <v>0.35</v>
      </c>
      <c r="G10" s="14" t="n">
        <v>12</v>
      </c>
      <c r="H10" s="14" t="n">
        <v>1</v>
      </c>
      <c r="I10" s="20" t="n">
        <f aca="false">IF(D10="","",ROUND(G10*(1-F10),1))</f>
        <v>7.8</v>
      </c>
      <c r="J10" s="21" t="n">
        <f aca="false">IF(D10="","",IF(I10&lt;=0,"n/a",ROUND(D10/I10,1)))</f>
        <v>2.6</v>
      </c>
      <c r="K10" s="21" t="str">
        <f aca="false">IF(D10="","",IF(I10&lt;=0,"Not Feasible",IF(J10&lt;=$E$5,"Feasible",IF(J10&lt;=$E$5*1.25,"At Risk","Not Feasible"))))</f>
        <v>Feasible</v>
      </c>
      <c r="L10" s="18"/>
    </row>
    <row r="11" customFormat="false" ht="31.5" hidden="false" customHeight="true" outlineLevel="0" collapsed="false">
      <c r="A11" s="10" t="n">
        <v>3</v>
      </c>
      <c r="B11" s="11" t="s">
        <v>24</v>
      </c>
      <c r="C11" s="12" t="s">
        <v>22</v>
      </c>
      <c r="D11" s="13" t="n">
        <v>18</v>
      </c>
      <c r="E11" s="14" t="n">
        <v>140</v>
      </c>
      <c r="F11" s="15" t="n">
        <v>0.38</v>
      </c>
      <c r="G11" s="14" t="n">
        <v>10</v>
      </c>
      <c r="H11" s="14" t="n">
        <v>1</v>
      </c>
      <c r="I11" s="16" t="n">
        <f aca="false">IF(D11="","",ROUND(G11*(1-F11),1))</f>
        <v>6.2</v>
      </c>
      <c r="J11" s="17" t="n">
        <f aca="false">IF(D11="","",IF(I11&lt;=0,"n/a",ROUND(D11/I11,1)))</f>
        <v>2.9</v>
      </c>
      <c r="K11" s="17" t="str">
        <f aca="false">IF(D11="","",IF(I11&lt;=0,"Not Feasible",IF(J11&lt;=$E$5,"Feasible",IF(J11&lt;=$E$5*1.25,"At Risk","Not Feasible"))))</f>
        <v>Feasible</v>
      </c>
      <c r="L11" s="18"/>
    </row>
    <row r="12" customFormat="false" ht="31.5" hidden="false" customHeight="true" outlineLevel="0" collapsed="false">
      <c r="A12" s="19" t="n">
        <v>4</v>
      </c>
      <c r="B12" s="11" t="s">
        <v>25</v>
      </c>
      <c r="C12" s="12" t="s">
        <v>26</v>
      </c>
      <c r="D12" s="13" t="n">
        <v>18</v>
      </c>
      <c r="E12" s="14" t="n">
        <v>150</v>
      </c>
      <c r="F12" s="15" t="n">
        <v>0.3</v>
      </c>
      <c r="G12" s="14" t="n">
        <v>11</v>
      </c>
      <c r="H12" s="14" t="n">
        <v>1</v>
      </c>
      <c r="I12" s="20" t="n">
        <f aca="false">IF(D12="","",ROUND(G12*(1-F12),1))</f>
        <v>7.7</v>
      </c>
      <c r="J12" s="21" t="n">
        <f aca="false">IF(D12="","",IF(I12&lt;=0,"n/a",ROUND(D12/I12,1)))</f>
        <v>2.3</v>
      </c>
      <c r="K12" s="21" t="str">
        <f aca="false">IF(D12="","",IF(I12&lt;=0,"Not Feasible",IF(J12&lt;=$E$5,"Feasible",IF(J12&lt;=$E$5*1.25,"At Risk","Not Feasible"))))</f>
        <v>Feasible</v>
      </c>
      <c r="L12" s="18"/>
    </row>
    <row r="13" customFormat="false" ht="31.5" hidden="false" customHeight="true" outlineLevel="0" collapsed="false">
      <c r="A13" s="10" t="n">
        <v>5</v>
      </c>
      <c r="B13" s="11" t="s">
        <v>27</v>
      </c>
      <c r="C13" s="12" t="s">
        <v>26</v>
      </c>
      <c r="D13" s="13" t="n">
        <v>16</v>
      </c>
      <c r="E13" s="14" t="n">
        <v>120</v>
      </c>
      <c r="F13" s="15" t="n">
        <v>0.33</v>
      </c>
      <c r="G13" s="14" t="n">
        <v>9</v>
      </c>
      <c r="H13" s="14" t="n">
        <v>1</v>
      </c>
      <c r="I13" s="16" t="n">
        <f aca="false">IF(D13="","",ROUND(G13*(1-F13),1))</f>
        <v>6</v>
      </c>
      <c r="J13" s="17" t="n">
        <f aca="false">IF(D13="","",IF(I13&lt;=0,"n/a",ROUND(D13/I13,1)))</f>
        <v>2.7</v>
      </c>
      <c r="K13" s="17" t="str">
        <f aca="false">IF(D13="","",IF(I13&lt;=0,"Not Feasible",IF(J13&lt;=$E$5,"Feasible",IF(J13&lt;=$E$5*1.25,"At Risk","Not Feasible"))))</f>
        <v>Feasible</v>
      </c>
      <c r="L13" s="18"/>
    </row>
    <row r="14" customFormat="false" ht="36" hidden="false" customHeight="true" outlineLevel="0" collapsed="false">
      <c r="A14" s="19" t="n">
        <v>6</v>
      </c>
      <c r="B14" s="11" t="s">
        <v>28</v>
      </c>
      <c r="C14" s="12" t="s">
        <v>26</v>
      </c>
      <c r="D14" s="13" t="n">
        <v>16</v>
      </c>
      <c r="E14" s="14" t="n">
        <v>110</v>
      </c>
      <c r="F14" s="15" t="n">
        <v>0.36</v>
      </c>
      <c r="G14" s="14" t="n">
        <v>8</v>
      </c>
      <c r="H14" s="14" t="n">
        <v>2</v>
      </c>
      <c r="I14" s="20" t="n">
        <f aca="false">IF(D14="","",ROUND(G14*(1-F14),1))</f>
        <v>5.1</v>
      </c>
      <c r="J14" s="21" t="n">
        <f aca="false">IF(D14="","",IF(I14&lt;=0,"n/a",ROUND(D14/I14,1)))</f>
        <v>3.1</v>
      </c>
      <c r="K14" s="21" t="str">
        <f aca="false">IF(D14="","",IF(I14&lt;=0,"Not Feasible",IF(J14&lt;=$E$5,"Feasible",IF(J14&lt;=$E$5*1.25,"At Risk","Not Feasible"))))</f>
        <v>Feasible</v>
      </c>
      <c r="L14" s="18" t="s">
        <v>29</v>
      </c>
    </row>
    <row r="15" customFormat="false" ht="31.5" hidden="false" customHeight="true" outlineLevel="0" collapsed="false">
      <c r="A15" s="10" t="n">
        <v>7</v>
      </c>
      <c r="B15" s="11" t="s">
        <v>30</v>
      </c>
      <c r="C15" s="12" t="s">
        <v>31</v>
      </c>
      <c r="D15" s="13" t="n">
        <v>16</v>
      </c>
      <c r="E15" s="14" t="n">
        <v>130</v>
      </c>
      <c r="F15" s="15" t="n">
        <v>0.4</v>
      </c>
      <c r="G15" s="14" t="n">
        <v>7</v>
      </c>
      <c r="H15" s="14" t="n">
        <v>1</v>
      </c>
      <c r="I15" s="16" t="n">
        <f aca="false">IF(D15="","",ROUND(G15*(1-F15),1))</f>
        <v>4.2</v>
      </c>
      <c r="J15" s="17" t="n">
        <f aca="false">IF(D15="","",IF(I15&lt;=0,"n/a",ROUND(D15/I15,1)))</f>
        <v>3.8</v>
      </c>
      <c r="K15" s="17" t="str">
        <f aca="false">IF(D15="","",IF(I15&lt;=0,"Not Feasible",IF(J15&lt;=$E$5,"Feasible",IF(J15&lt;=$E$5*1.25,"At Risk","Not Feasible"))))</f>
        <v>Feasible</v>
      </c>
      <c r="L15" s="18"/>
    </row>
    <row r="16" customFormat="false" ht="36" hidden="false" customHeight="true" outlineLevel="0" collapsed="false">
      <c r="A16" s="19" t="n">
        <v>8</v>
      </c>
      <c r="B16" s="11" t="s">
        <v>32</v>
      </c>
      <c r="C16" s="12" t="s">
        <v>31</v>
      </c>
      <c r="D16" s="13" t="n">
        <v>14</v>
      </c>
      <c r="E16" s="14" t="n">
        <v>100</v>
      </c>
      <c r="F16" s="15" t="n">
        <v>0.42</v>
      </c>
      <c r="G16" s="14" t="n">
        <v>2</v>
      </c>
      <c r="H16" s="14" t="n">
        <v>3</v>
      </c>
      <c r="I16" s="20" t="n">
        <f aca="false">IF(D16="","",ROUND(G16*(1-F16),1))</f>
        <v>1.2</v>
      </c>
      <c r="J16" s="21" t="n">
        <f aca="false">IF(D16="","",IF(I16&lt;=0,"n/a",ROUND(D16/I16,1)))</f>
        <v>11.7</v>
      </c>
      <c r="K16" s="21" t="str">
        <f aca="false">IF(D16="","",IF(I16&lt;=0,"Not Feasible",IF(J16&lt;=$E$5,"Feasible",IF(J16&lt;=$E$5*1.25,"At Risk","Not Feasible"))))</f>
        <v>At Risk</v>
      </c>
      <c r="L16" s="18" t="s">
        <v>33</v>
      </c>
    </row>
    <row r="17" customFormat="false" ht="36" hidden="false" customHeight="true" outlineLevel="0" collapsed="false">
      <c r="A17" s="10" t="n">
        <v>9</v>
      </c>
      <c r="B17" s="11" t="s">
        <v>34</v>
      </c>
      <c r="C17" s="12" t="s">
        <v>26</v>
      </c>
      <c r="D17" s="13"/>
      <c r="E17" s="14" t="n">
        <v>100</v>
      </c>
      <c r="F17" s="15" t="n">
        <v>0.45</v>
      </c>
      <c r="G17" s="14" t="n">
        <v>4</v>
      </c>
      <c r="H17" s="14" t="n">
        <v>2</v>
      </c>
      <c r="I17" s="16" t="str">
        <f aca="false">IF(D17="","",ROUND(G17*(1-F17),1))</f>
        <v/>
      </c>
      <c r="J17" s="17" t="str">
        <f aca="false">IF(D17="","",IF(I17&lt;=0,"n/a",ROUND(D17/I17,1)))</f>
        <v/>
      </c>
      <c r="K17" s="17" t="str">
        <f aca="false">IF(D17="","",IF(I17&lt;=0,"Not Feasible",IF(J17&lt;=$E$5,"Feasible",IF(J17&lt;=$E$5*1.25,"At Risk","Not Feasible"))))</f>
        <v/>
      </c>
      <c r="L17" s="18" t="s">
        <v>35</v>
      </c>
    </row>
    <row r="18" customFormat="false" ht="18" hidden="false" customHeight="true" outlineLevel="0" collapsed="false">
      <c r="A18" s="19" t="n">
        <v>10</v>
      </c>
      <c r="B18" s="11"/>
      <c r="C18" s="12"/>
      <c r="D18" s="13"/>
      <c r="E18" s="14"/>
      <c r="F18" s="14"/>
      <c r="G18" s="14"/>
      <c r="H18" s="14"/>
      <c r="I18" s="20" t="str">
        <f aca="false">IF(D18="","",ROUND(G18*(1-F18),1))</f>
        <v/>
      </c>
      <c r="J18" s="21" t="str">
        <f aca="false">IF(D18="","",IF(I18&lt;=0,"n/a",ROUND(D18/I18,1)))</f>
        <v/>
      </c>
      <c r="K18" s="21" t="str">
        <f aca="false">IF(D18="","",IF(I18&lt;=0,"Not Feasible",IF(J18&lt;=$E$5,"Feasible",IF(J18&lt;=$E$5*1.25,"At Risk","Not Feasible"))))</f>
        <v/>
      </c>
      <c r="L18" s="18"/>
    </row>
    <row r="19" customFormat="false" ht="18" hidden="false" customHeight="true" outlineLevel="0" collapsed="false">
      <c r="A19" s="10" t="n">
        <v>11</v>
      </c>
      <c r="B19" s="11"/>
      <c r="C19" s="12"/>
      <c r="D19" s="13"/>
      <c r="E19" s="14"/>
      <c r="F19" s="14"/>
      <c r="G19" s="14"/>
      <c r="H19" s="14"/>
      <c r="I19" s="16" t="str">
        <f aca="false">IF(D19="","",ROUND(G19*(1-F19),1))</f>
        <v/>
      </c>
      <c r="J19" s="17" t="str">
        <f aca="false">IF(D19="","",IF(I19&lt;=0,"n/a",ROUND(D19/I19,1)))</f>
        <v/>
      </c>
      <c r="K19" s="17" t="str">
        <f aca="false">IF(D19="","",IF(I19&lt;=0,"Not Feasible",IF(J19&lt;=$E$5,"Feasible",IF(J19&lt;=$E$5*1.25,"At Risk","Not Feasible"))))</f>
        <v/>
      </c>
      <c r="L19" s="18"/>
    </row>
    <row r="20" customFormat="false" ht="18" hidden="false" customHeight="true" outlineLevel="0" collapsed="false">
      <c r="A20" s="19" t="n">
        <v>12</v>
      </c>
      <c r="B20" s="11"/>
      <c r="C20" s="12"/>
      <c r="D20" s="13"/>
      <c r="E20" s="14"/>
      <c r="F20" s="14"/>
      <c r="G20" s="14"/>
      <c r="H20" s="14"/>
      <c r="I20" s="20" t="str">
        <f aca="false">IF(D20="","",ROUND(G20*(1-F20),1))</f>
        <v/>
      </c>
      <c r="J20" s="21" t="str">
        <f aca="false">IF(D20="","",IF(I20&lt;=0,"n/a",ROUND(D20/I20,1)))</f>
        <v/>
      </c>
      <c r="K20" s="21" t="str">
        <f aca="false">IF(D20="","",IF(I20&lt;=0,"Not Feasible",IF(J20&lt;=$E$5,"Feasible",IF(J20&lt;=$E$5*1.25,"At Risk","Not Feasible"))))</f>
        <v/>
      </c>
      <c r="L20" s="18"/>
    </row>
    <row r="22" customFormat="false" ht="15" hidden="false" customHeight="false" outlineLevel="0" collapsed="false">
      <c r="A22" s="7" t="s">
        <v>36</v>
      </c>
      <c r="B22" s="7"/>
      <c r="C22" s="7"/>
      <c r="D22" s="22" t="n">
        <f aca="false">SUM(D9:D20)</f>
        <v>140</v>
      </c>
    </row>
    <row r="23" customFormat="false" ht="15" hidden="false" customHeight="false" outlineLevel="0" collapsed="false">
      <c r="A23" s="7" t="s">
        <v>37</v>
      </c>
      <c r="B23" s="7"/>
      <c r="C23" s="7"/>
      <c r="D23" s="22" t="n">
        <f aca="false">D22-$E$4</f>
        <v>0</v>
      </c>
    </row>
  </sheetData>
  <mergeCells count="7">
    <mergeCell ref="A1:L1"/>
    <mergeCell ref="A2:L2"/>
    <mergeCell ref="A4:D4"/>
    <mergeCell ref="A5:D5"/>
    <mergeCell ref="A6:D6"/>
    <mergeCell ref="A22:C22"/>
    <mergeCell ref="A23:C23"/>
  </mergeCells>
  <conditionalFormatting sqref="K9:K20">
    <cfRule type="cellIs" priority="2" operator="equal" aboveAverage="0" equalAverage="0" bottom="0" percent="0" rank="0" text="" dxfId="0">
      <formula>"Feasible"</formula>
    </cfRule>
    <cfRule type="cellIs" priority="3" operator="equal" aboveAverage="0" equalAverage="0" bottom="0" percent="0" rank="0" text="" dxfId="1">
      <formula>"At Risk"</formula>
    </cfRule>
    <cfRule type="cellIs" priority="4" operator="equal" aboveAverage="0" equalAverage="0" bottom="0" percent="0" rank="0" text="" dxfId="2">
      <formula>"Not Feasible"</formula>
    </cfRule>
  </conditionalFormatting>
  <conditionalFormatting sqref="D23">
    <cfRule type="cellIs" priority="5" operator="lessThan" aboveAverage="0" equalAverage="0" bottom="0" percent="0" rank="0" text="" dxfId="2">
      <formula>0</formula>
    </cfRule>
    <cfRule type="cellIs" priority="6" operator="greaterThanOrEqual" aboveAverage="0" equalAverage="0" bottom="0" percent="0" rank="0" text="" dxfId="0">
      <formula>0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26"/>
    <col collapsed="false" customWidth="true" hidden="false" outlineLevel="0" max="3" min="3" style="0" width="16"/>
    <col collapsed="false" customWidth="true" hidden="false" outlineLevel="0" max="4" min="4" style="0" width="20"/>
    <col collapsed="false" customWidth="true" hidden="false" outlineLevel="0" max="5" min="5" style="0" width="22"/>
    <col collapsed="false" customWidth="true" hidden="false" outlineLevel="0" max="7" min="6" style="0" width="13"/>
    <col collapsed="false" customWidth="true" hidden="false" outlineLevel="0" max="8" min="8" style="0" width="14"/>
    <col collapsed="false" customWidth="true" hidden="false" outlineLevel="0" max="9" min="9" style="0" width="30"/>
  </cols>
  <sheetData>
    <row r="1" customFormat="false" ht="19.7" hidden="false" customHeight="false" outlineLevel="0" collapsed="false">
      <c r="A1" s="5" t="s">
        <v>38</v>
      </c>
      <c r="B1" s="5"/>
      <c r="C1" s="5"/>
      <c r="D1" s="5"/>
      <c r="E1" s="5"/>
      <c r="F1" s="5"/>
      <c r="G1" s="5"/>
      <c r="H1" s="5"/>
      <c r="I1" s="5"/>
    </row>
    <row r="2" customFormat="false" ht="15" hidden="false" customHeight="false" outlineLevel="0" collapsed="false">
      <c r="A2" s="6" t="s">
        <v>39</v>
      </c>
      <c r="B2" s="6"/>
      <c r="C2" s="6"/>
      <c r="D2" s="6"/>
      <c r="E2" s="6"/>
      <c r="F2" s="6"/>
      <c r="G2" s="6"/>
      <c r="H2" s="6"/>
      <c r="I2" s="6"/>
    </row>
    <row r="4" customFormat="false" ht="33.75" hidden="false" customHeight="true" outlineLevel="0" collapsed="false">
      <c r="A4" s="9" t="s">
        <v>9</v>
      </c>
      <c r="B4" s="9" t="s">
        <v>10</v>
      </c>
      <c r="C4" s="9" t="s">
        <v>40</v>
      </c>
      <c r="D4" s="9" t="s">
        <v>41</v>
      </c>
      <c r="E4" s="9" t="s">
        <v>42</v>
      </c>
      <c r="F4" s="9" t="s">
        <v>43</v>
      </c>
      <c r="G4" s="9" t="s">
        <v>44</v>
      </c>
      <c r="H4" s="9" t="s">
        <v>45</v>
      </c>
      <c r="I4" s="9" t="s">
        <v>20</v>
      </c>
    </row>
    <row r="5" customFormat="false" ht="36" hidden="false" customHeight="true" outlineLevel="0" collapsed="false">
      <c r="A5" s="10" t="n">
        <v>1</v>
      </c>
      <c r="B5" s="11" t="s">
        <v>32</v>
      </c>
      <c r="C5" s="11" t="s">
        <v>46</v>
      </c>
      <c r="D5" s="11" t="s">
        <v>47</v>
      </c>
      <c r="E5" s="11" t="s">
        <v>48</v>
      </c>
      <c r="F5" s="13" t="s">
        <v>49</v>
      </c>
      <c r="G5" s="13" t="s">
        <v>50</v>
      </c>
      <c r="H5" s="13" t="s">
        <v>51</v>
      </c>
      <c r="I5" s="18" t="s">
        <v>52</v>
      </c>
    </row>
    <row r="6" customFormat="false" ht="21" hidden="false" customHeight="true" outlineLevel="0" collapsed="false">
      <c r="A6" s="19" t="n">
        <v>2</v>
      </c>
      <c r="B6" s="11" t="s">
        <v>23</v>
      </c>
      <c r="C6" s="11" t="s">
        <v>53</v>
      </c>
      <c r="D6" s="11" t="s">
        <v>54</v>
      </c>
      <c r="E6" s="11" t="s">
        <v>55</v>
      </c>
      <c r="F6" s="13" t="s">
        <v>56</v>
      </c>
      <c r="G6" s="13" t="s">
        <v>57</v>
      </c>
      <c r="H6" s="13" t="s">
        <v>51</v>
      </c>
      <c r="I6" s="18" t="s">
        <v>58</v>
      </c>
    </row>
    <row r="7" customFormat="false" ht="21" hidden="false" customHeight="true" outlineLevel="0" collapsed="false">
      <c r="A7" s="10" t="n">
        <v>3</v>
      </c>
      <c r="B7" s="11" t="s">
        <v>25</v>
      </c>
      <c r="C7" s="11" t="s">
        <v>59</v>
      </c>
      <c r="D7" s="11" t="s">
        <v>60</v>
      </c>
      <c r="E7" s="11" t="s">
        <v>61</v>
      </c>
      <c r="F7" s="13" t="s">
        <v>56</v>
      </c>
      <c r="G7" s="13" t="s">
        <v>57</v>
      </c>
      <c r="H7" s="13" t="s">
        <v>51</v>
      </c>
      <c r="I7" s="18" t="s">
        <v>62</v>
      </c>
    </row>
    <row r="8" customFormat="false" ht="18" hidden="false" customHeight="true" outlineLevel="0" collapsed="false">
      <c r="A8" s="19" t="n">
        <v>4</v>
      </c>
      <c r="B8" s="11"/>
      <c r="C8" s="11"/>
      <c r="D8" s="11"/>
      <c r="E8" s="11"/>
      <c r="F8" s="11"/>
      <c r="G8" s="11"/>
      <c r="H8" s="11"/>
      <c r="I8" s="11"/>
    </row>
    <row r="9" customFormat="false" ht="18" hidden="false" customHeight="true" outlineLevel="0" collapsed="false">
      <c r="A9" s="10" t="n">
        <v>5</v>
      </c>
      <c r="B9" s="11"/>
      <c r="C9" s="11"/>
      <c r="D9" s="11"/>
      <c r="E9" s="11"/>
      <c r="F9" s="11"/>
      <c r="G9" s="11"/>
      <c r="H9" s="11"/>
      <c r="I9" s="11"/>
    </row>
    <row r="10" customFormat="false" ht="18" hidden="false" customHeight="true" outlineLevel="0" collapsed="false">
      <c r="A10" s="19" t="n">
        <v>6</v>
      </c>
      <c r="B10" s="11"/>
      <c r="C10" s="11"/>
      <c r="D10" s="11"/>
      <c r="E10" s="11"/>
      <c r="F10" s="11"/>
      <c r="G10" s="11"/>
      <c r="H10" s="11"/>
      <c r="I10" s="11"/>
    </row>
    <row r="11" customFormat="false" ht="18" hidden="false" customHeight="true" outlineLevel="0" collapsed="false">
      <c r="A11" s="10" t="n">
        <v>7</v>
      </c>
      <c r="B11" s="11"/>
      <c r="C11" s="11"/>
      <c r="D11" s="11"/>
      <c r="E11" s="11"/>
      <c r="F11" s="11"/>
      <c r="G11" s="11"/>
      <c r="H11" s="11"/>
      <c r="I11" s="11"/>
    </row>
    <row r="12" customFormat="false" ht="18" hidden="false" customHeight="true" outlineLevel="0" collapsed="false">
      <c r="A12" s="19" t="n">
        <v>8</v>
      </c>
      <c r="B12" s="11"/>
      <c r="C12" s="11"/>
      <c r="D12" s="11"/>
      <c r="E12" s="11"/>
      <c r="F12" s="11"/>
      <c r="G12" s="11"/>
      <c r="H12" s="11"/>
      <c r="I12" s="11"/>
    </row>
    <row r="13" customFormat="false" ht="18" hidden="false" customHeight="true" outlineLevel="0" collapsed="false">
      <c r="A13" s="10" t="n">
        <v>9</v>
      </c>
      <c r="B13" s="11"/>
      <c r="C13" s="11"/>
      <c r="D13" s="11"/>
      <c r="E13" s="11"/>
      <c r="F13" s="11"/>
      <c r="G13" s="11"/>
      <c r="H13" s="11"/>
      <c r="I13" s="11"/>
    </row>
    <row r="14" customFormat="false" ht="18" hidden="false" customHeight="true" outlineLevel="0" collapsed="false">
      <c r="A14" s="19" t="n">
        <v>10</v>
      </c>
      <c r="B14" s="11"/>
      <c r="C14" s="11"/>
      <c r="D14" s="11"/>
      <c r="E14" s="11"/>
      <c r="F14" s="11"/>
      <c r="G14" s="11"/>
      <c r="H14" s="11"/>
      <c r="I14" s="11"/>
    </row>
    <row r="15" customFormat="false" ht="18" hidden="false" customHeight="true" outlineLevel="0" collapsed="false">
      <c r="A15" s="10" t="n">
        <v>11</v>
      </c>
      <c r="B15" s="11"/>
      <c r="C15" s="11"/>
      <c r="D15" s="11"/>
      <c r="E15" s="11"/>
      <c r="F15" s="11"/>
      <c r="G15" s="11"/>
      <c r="H15" s="11"/>
      <c r="I15" s="11"/>
    </row>
    <row r="16" customFormat="false" ht="18" hidden="false" customHeight="true" outlineLevel="0" collapsed="false">
      <c r="A16" s="19" t="n">
        <v>12</v>
      </c>
      <c r="B16" s="11"/>
      <c r="C16" s="11"/>
      <c r="D16" s="11"/>
      <c r="E16" s="11"/>
      <c r="F16" s="11"/>
      <c r="G16" s="11"/>
      <c r="H16" s="11"/>
      <c r="I16" s="11"/>
    </row>
    <row r="17" customFormat="false" ht="18" hidden="false" customHeight="true" outlineLevel="0" collapsed="false">
      <c r="A17" s="10" t="n">
        <v>13</v>
      </c>
      <c r="B17" s="11"/>
      <c r="C17" s="11"/>
      <c r="D17" s="11"/>
      <c r="E17" s="11"/>
      <c r="F17" s="11"/>
      <c r="G17" s="11"/>
      <c r="H17" s="11"/>
      <c r="I17" s="11"/>
    </row>
    <row r="18" customFormat="false" ht="18" hidden="false" customHeight="true" outlineLevel="0" collapsed="false">
      <c r="A18" s="19" t="n">
        <v>14</v>
      </c>
      <c r="B18" s="11"/>
      <c r="C18" s="11"/>
      <c r="D18" s="11"/>
      <c r="E18" s="11"/>
      <c r="F18" s="11"/>
      <c r="G18" s="11"/>
      <c r="H18" s="11"/>
      <c r="I18" s="11"/>
    </row>
    <row r="19" customFormat="false" ht="18" hidden="false" customHeight="true" outlineLevel="0" collapsed="false">
      <c r="A19" s="10" t="n">
        <v>15</v>
      </c>
      <c r="B19" s="11"/>
      <c r="C19" s="11"/>
      <c r="D19" s="11"/>
      <c r="E19" s="11"/>
      <c r="F19" s="11"/>
      <c r="G19" s="11"/>
      <c r="H19" s="11"/>
      <c r="I19" s="11"/>
    </row>
  </sheetData>
  <mergeCells count="2">
    <mergeCell ref="A1:I1"/>
    <mergeCell ref="A2:I2"/>
  </mergeCells>
  <conditionalFormatting sqref="G5:G19">
    <cfRule type="cellIs" priority="2" operator="equal" aboveAverage="0" equalAverage="0" bottom="0" percent="0" rank="0" text="" dxfId="2">
      <formula>"High"</formula>
    </cfRule>
    <cfRule type="cellIs" priority="3" operator="equal" aboveAverage="0" equalAverage="0" bottom="0" percent="0" rank="0" text="" dxfId="1">
      <formula>"Medium"</formula>
    </cfRule>
    <cfRule type="cellIs" priority="4" operator="equal" aboveAverage="0" equalAverage="0" bottom="0" percent="0" rank="0" text="" dxfId="0">
      <formula>"Low"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12"/>
    <col collapsed="false" customWidth="true" hidden="false" outlineLevel="0" max="4" min="3" style="0" width="22"/>
    <col collapsed="false" customWidth="true" hidden="false" outlineLevel="0" max="5" min="5" style="0" width="16"/>
    <col collapsed="false" customWidth="true" hidden="false" outlineLevel="0" max="6" min="6" style="0" width="34"/>
  </cols>
  <sheetData>
    <row r="1" customFormat="false" ht="19.7" hidden="false" customHeight="false" outlineLevel="0" collapsed="false">
      <c r="A1" s="5" t="s">
        <v>63</v>
      </c>
      <c r="B1" s="5"/>
      <c r="C1" s="5"/>
      <c r="D1" s="5"/>
      <c r="E1" s="5"/>
      <c r="F1" s="5"/>
    </row>
    <row r="2" customFormat="false" ht="15" hidden="false" customHeight="false" outlineLevel="0" collapsed="false">
      <c r="A2" s="6" t="s">
        <v>64</v>
      </c>
      <c r="B2" s="6"/>
      <c r="C2" s="6"/>
      <c r="D2" s="6"/>
      <c r="E2" s="6"/>
      <c r="F2" s="6"/>
    </row>
    <row r="4" customFormat="false" ht="30" hidden="false" customHeight="true" outlineLevel="0" collapsed="false">
      <c r="A4" s="9" t="s">
        <v>9</v>
      </c>
      <c r="B4" s="9" t="s">
        <v>65</v>
      </c>
      <c r="C4" s="9" t="s">
        <v>66</v>
      </c>
      <c r="D4" s="9" t="s">
        <v>67</v>
      </c>
      <c r="E4" s="9" t="s">
        <v>68</v>
      </c>
      <c r="F4" s="9" t="s">
        <v>20</v>
      </c>
    </row>
    <row r="5" customFormat="false" ht="36" hidden="false" customHeight="true" outlineLevel="0" collapsed="false">
      <c r="A5" s="10" t="n">
        <v>1</v>
      </c>
      <c r="B5" s="16" t="s">
        <v>69</v>
      </c>
      <c r="C5" s="16" t="n">
        <f aca="false">ROUND(MIN('Site Feasibility Calculator'!$E$4,'Site Feasibility Calculator'!$E$4*1/'Site Feasibility Calculator'!$E$5),0)</f>
        <v>14</v>
      </c>
      <c r="D5" s="13" t="n">
        <v>10</v>
      </c>
      <c r="E5" s="17" t="n">
        <f aca="false">IF(D5="","",D5-C5)</f>
        <v>-4</v>
      </c>
      <c r="F5" s="18" t="s">
        <v>70</v>
      </c>
    </row>
    <row r="6" customFormat="false" ht="36" hidden="false" customHeight="true" outlineLevel="0" collapsed="false">
      <c r="A6" s="19" t="n">
        <v>2</v>
      </c>
      <c r="B6" s="20" t="s">
        <v>71</v>
      </c>
      <c r="C6" s="20" t="n">
        <f aca="false">ROUND(MIN('Site Feasibility Calculator'!$E$4,'Site Feasibility Calculator'!$E$4*2/'Site Feasibility Calculator'!$E$5),0)</f>
        <v>28</v>
      </c>
      <c r="D6" s="13" t="n">
        <v>24</v>
      </c>
      <c r="E6" s="21" t="n">
        <f aca="false">IF(D6="","",D6-C6)</f>
        <v>-4</v>
      </c>
      <c r="F6" s="18" t="s">
        <v>72</v>
      </c>
    </row>
    <row r="7" customFormat="false" ht="36" hidden="false" customHeight="true" outlineLevel="0" collapsed="false">
      <c r="A7" s="10" t="n">
        <v>3</v>
      </c>
      <c r="B7" s="16" t="s">
        <v>73</v>
      </c>
      <c r="C7" s="16" t="n">
        <f aca="false">ROUND(MIN('Site Feasibility Calculator'!$E$4,'Site Feasibility Calculator'!$E$4*3/'Site Feasibility Calculator'!$E$5),0)</f>
        <v>42</v>
      </c>
      <c r="D7" s="13" t="n">
        <v>39</v>
      </c>
      <c r="E7" s="17" t="n">
        <f aca="false">IF(D7="","",D7-C7)</f>
        <v>-3</v>
      </c>
      <c r="F7" s="18" t="s">
        <v>74</v>
      </c>
    </row>
    <row r="8" customFormat="false" ht="51" hidden="false" customHeight="true" outlineLevel="0" collapsed="false">
      <c r="A8" s="19" t="n">
        <v>4</v>
      </c>
      <c r="B8" s="20" t="s">
        <v>75</v>
      </c>
      <c r="C8" s="20" t="n">
        <f aca="false">ROUND(MIN('Site Feasibility Calculator'!$E$4,'Site Feasibility Calculator'!$E$4*4/'Site Feasibility Calculator'!$E$5),0)</f>
        <v>56</v>
      </c>
      <c r="D8" s="13" t="n">
        <v>55</v>
      </c>
      <c r="E8" s="21" t="n">
        <f aca="false">IF(D8="","",D8-C8)</f>
        <v>-1</v>
      </c>
      <c r="F8" s="18" t="s">
        <v>76</v>
      </c>
    </row>
    <row r="9" customFormat="false" ht="18" hidden="false" customHeight="true" outlineLevel="0" collapsed="false">
      <c r="A9" s="10" t="n">
        <v>5</v>
      </c>
      <c r="B9" s="16" t="s">
        <v>77</v>
      </c>
      <c r="C9" s="16" t="n">
        <f aca="false">ROUND(MIN('Site Feasibility Calculator'!$E$4,'Site Feasibility Calculator'!$E$4*5/'Site Feasibility Calculator'!$E$5),0)</f>
        <v>70</v>
      </c>
      <c r="D9" s="13"/>
      <c r="E9" s="17" t="str">
        <f aca="false">IF(D9="","",D9-C9)</f>
        <v/>
      </c>
      <c r="F9" s="18"/>
    </row>
    <row r="10" customFormat="false" ht="18" hidden="false" customHeight="true" outlineLevel="0" collapsed="false">
      <c r="A10" s="19" t="n">
        <v>6</v>
      </c>
      <c r="B10" s="20" t="s">
        <v>78</v>
      </c>
      <c r="C10" s="20" t="n">
        <f aca="false">ROUND(MIN('Site Feasibility Calculator'!$E$4,'Site Feasibility Calculator'!$E$4*6/'Site Feasibility Calculator'!$E$5),0)</f>
        <v>84</v>
      </c>
      <c r="D10" s="13"/>
      <c r="E10" s="21" t="str">
        <f aca="false">IF(D10="","",D10-C10)</f>
        <v/>
      </c>
      <c r="F10" s="18"/>
    </row>
    <row r="11" customFormat="false" ht="18" hidden="false" customHeight="true" outlineLevel="0" collapsed="false">
      <c r="A11" s="10" t="n">
        <v>7</v>
      </c>
      <c r="B11" s="16" t="s">
        <v>79</v>
      </c>
      <c r="C11" s="16" t="n">
        <f aca="false">ROUND(MIN('Site Feasibility Calculator'!$E$4,'Site Feasibility Calculator'!$E$4*7/'Site Feasibility Calculator'!$E$5),0)</f>
        <v>98</v>
      </c>
      <c r="D11" s="13"/>
      <c r="E11" s="17" t="str">
        <f aca="false">IF(D11="","",D11-C11)</f>
        <v/>
      </c>
      <c r="F11" s="18"/>
    </row>
    <row r="12" customFormat="false" ht="18" hidden="false" customHeight="true" outlineLevel="0" collapsed="false">
      <c r="A12" s="19" t="n">
        <v>8</v>
      </c>
      <c r="B12" s="20" t="s">
        <v>80</v>
      </c>
      <c r="C12" s="20" t="n">
        <f aca="false">ROUND(MIN('Site Feasibility Calculator'!$E$4,'Site Feasibility Calculator'!$E$4*8/'Site Feasibility Calculator'!$E$5),0)</f>
        <v>112</v>
      </c>
      <c r="D12" s="13"/>
      <c r="E12" s="21" t="str">
        <f aca="false">IF(D12="","",D12-C12)</f>
        <v/>
      </c>
      <c r="F12" s="18"/>
    </row>
    <row r="13" customFormat="false" ht="18" hidden="false" customHeight="true" outlineLevel="0" collapsed="false">
      <c r="A13" s="10" t="n">
        <v>9</v>
      </c>
      <c r="B13" s="16" t="s">
        <v>81</v>
      </c>
      <c r="C13" s="16" t="n">
        <f aca="false">ROUND(MIN('Site Feasibility Calculator'!$E$4,'Site Feasibility Calculator'!$E$4*9/'Site Feasibility Calculator'!$E$5),0)</f>
        <v>126</v>
      </c>
      <c r="D13" s="13"/>
      <c r="E13" s="17" t="str">
        <f aca="false">IF(D13="","",D13-C13)</f>
        <v/>
      </c>
      <c r="F13" s="18"/>
    </row>
    <row r="14" customFormat="false" ht="18" hidden="false" customHeight="true" outlineLevel="0" collapsed="false">
      <c r="A14" s="19" t="n">
        <v>10</v>
      </c>
      <c r="B14" s="20" t="s">
        <v>82</v>
      </c>
      <c r="C14" s="20" t="n">
        <f aca="false">ROUND(MIN('Site Feasibility Calculator'!$E$4,'Site Feasibility Calculator'!$E$4*10/'Site Feasibility Calculator'!$E$5),0)</f>
        <v>140</v>
      </c>
      <c r="D14" s="13"/>
      <c r="E14" s="21" t="str">
        <f aca="false">IF(D14="","",D14-C14)</f>
        <v/>
      </c>
      <c r="F14" s="18"/>
    </row>
    <row r="15" customFormat="false" ht="18" hidden="false" customHeight="true" outlineLevel="0" collapsed="false">
      <c r="A15" s="10" t="n">
        <v>11</v>
      </c>
      <c r="B15" s="16" t="s">
        <v>83</v>
      </c>
      <c r="C15" s="16" t="n">
        <f aca="false">ROUND(MIN('Site Feasibility Calculator'!$E$4,'Site Feasibility Calculator'!$E$4*11/'Site Feasibility Calculator'!$E$5),0)</f>
        <v>140</v>
      </c>
      <c r="D15" s="13"/>
      <c r="E15" s="17" t="str">
        <f aca="false">IF(D15="","",D15-C15)</f>
        <v/>
      </c>
      <c r="F15" s="18"/>
    </row>
    <row r="16" customFormat="false" ht="18" hidden="false" customHeight="true" outlineLevel="0" collapsed="false">
      <c r="A16" s="19" t="n">
        <v>12</v>
      </c>
      <c r="B16" s="20" t="s">
        <v>84</v>
      </c>
      <c r="C16" s="20" t="n">
        <f aca="false">ROUND(MIN('Site Feasibility Calculator'!$E$4,'Site Feasibility Calculator'!$E$4*12/'Site Feasibility Calculator'!$E$5),0)</f>
        <v>140</v>
      </c>
      <c r="D16" s="13"/>
      <c r="E16" s="21" t="str">
        <f aca="false">IF(D16="","",D16-C16)</f>
        <v/>
      </c>
      <c r="F16" s="18"/>
    </row>
    <row r="17" customFormat="false" ht="18" hidden="false" customHeight="true" outlineLevel="0" collapsed="false">
      <c r="A17" s="10" t="n">
        <v>13</v>
      </c>
      <c r="B17" s="16" t="s">
        <v>85</v>
      </c>
      <c r="C17" s="16" t="n">
        <f aca="false">ROUND(MIN('Site Feasibility Calculator'!$E$4,'Site Feasibility Calculator'!$E$4*13/'Site Feasibility Calculator'!$E$5),0)</f>
        <v>140</v>
      </c>
      <c r="D17" s="13"/>
      <c r="E17" s="17" t="str">
        <f aca="false">IF(D17="","",D17-C17)</f>
        <v/>
      </c>
      <c r="F17" s="18"/>
    </row>
    <row r="18" customFormat="false" ht="18" hidden="false" customHeight="true" outlineLevel="0" collapsed="false">
      <c r="A18" s="19" t="n">
        <v>14</v>
      </c>
      <c r="B18" s="20" t="s">
        <v>86</v>
      </c>
      <c r="C18" s="20" t="n">
        <f aca="false">ROUND(MIN('Site Feasibility Calculator'!$E$4,'Site Feasibility Calculator'!$E$4*14/'Site Feasibility Calculator'!$E$5),0)</f>
        <v>140</v>
      </c>
      <c r="D18" s="13"/>
      <c r="E18" s="21" t="str">
        <f aca="false">IF(D18="","",D18-C18)</f>
        <v/>
      </c>
      <c r="F18" s="18"/>
    </row>
    <row r="19" customFormat="false" ht="18" hidden="false" customHeight="true" outlineLevel="0" collapsed="false">
      <c r="A19" s="10" t="n">
        <v>15</v>
      </c>
      <c r="B19" s="16" t="s">
        <v>87</v>
      </c>
      <c r="C19" s="16" t="n">
        <f aca="false">ROUND(MIN('Site Feasibility Calculator'!$E$4,'Site Feasibility Calculator'!$E$4*15/'Site Feasibility Calculator'!$E$5),0)</f>
        <v>140</v>
      </c>
      <c r="D19" s="13"/>
      <c r="E19" s="17" t="str">
        <f aca="false">IF(D19="","",D19-C19)</f>
        <v/>
      </c>
      <c r="F19" s="18"/>
    </row>
    <row r="20" customFormat="false" ht="18" hidden="false" customHeight="true" outlineLevel="0" collapsed="false">
      <c r="A20" s="19" t="n">
        <v>16</v>
      </c>
      <c r="B20" s="20" t="s">
        <v>88</v>
      </c>
      <c r="C20" s="20" t="n">
        <f aca="false">ROUND(MIN('Site Feasibility Calculator'!$E$4,'Site Feasibility Calculator'!$E$4*16/'Site Feasibility Calculator'!$E$5),0)</f>
        <v>140</v>
      </c>
      <c r="D20" s="13"/>
      <c r="E20" s="21" t="str">
        <f aca="false">IF(D20="","",D20-C20)</f>
        <v/>
      </c>
      <c r="F20" s="18"/>
    </row>
    <row r="21" customFormat="false" ht="18" hidden="false" customHeight="true" outlineLevel="0" collapsed="false">
      <c r="A21" s="10" t="n">
        <v>17</v>
      </c>
      <c r="B21" s="16" t="s">
        <v>89</v>
      </c>
      <c r="C21" s="16" t="n">
        <f aca="false">ROUND(MIN('Site Feasibility Calculator'!$E$4,'Site Feasibility Calculator'!$E$4*17/'Site Feasibility Calculator'!$E$5),0)</f>
        <v>140</v>
      </c>
      <c r="D21" s="13"/>
      <c r="E21" s="17" t="str">
        <f aca="false">IF(D21="","",D21-C21)</f>
        <v/>
      </c>
      <c r="F21" s="18"/>
    </row>
    <row r="22" customFormat="false" ht="18" hidden="false" customHeight="true" outlineLevel="0" collapsed="false">
      <c r="A22" s="19" t="n">
        <v>18</v>
      </c>
      <c r="B22" s="20" t="s">
        <v>90</v>
      </c>
      <c r="C22" s="20" t="n">
        <f aca="false">ROUND(MIN('Site Feasibility Calculator'!$E$4,'Site Feasibility Calculator'!$E$4*18/'Site Feasibility Calculator'!$E$5),0)</f>
        <v>140</v>
      </c>
      <c r="D22" s="13"/>
      <c r="E22" s="21" t="str">
        <f aca="false">IF(D22="","",D22-C22)</f>
        <v/>
      </c>
      <c r="F22" s="18"/>
    </row>
  </sheetData>
  <mergeCells count="2">
    <mergeCell ref="A1:F1"/>
    <mergeCell ref="A2:F2"/>
  </mergeCells>
  <conditionalFormatting sqref="E5:E22">
    <cfRule type="cellIs" priority="2" operator="lessThan" aboveAverage="0" equalAverage="0" bottom="0" percent="0" rank="0" text="" dxfId="2">
      <formula>0</formula>
    </cfRule>
    <cfRule type="cellIs" priority="3" operator="greaterThanOrEqual" aboveAverage="0" equalAverage="0" bottom="0" percent="0" rank="0" text="" dxfId="0">
      <formula>0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C1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4"/>
    <col collapsed="false" customWidth="true" hidden="false" outlineLevel="0" max="3" min="3" style="0" width="20"/>
  </cols>
  <sheetData>
    <row r="2" customFormat="false" ht="19.7" hidden="false" customHeight="false" outlineLevel="0" collapsed="false">
      <c r="B2" s="5" t="s">
        <v>91</v>
      </c>
      <c r="C2" s="5"/>
    </row>
    <row r="3" customFormat="false" ht="15" hidden="false" customHeight="false" outlineLevel="0" collapsed="false">
      <c r="B3" s="23" t="s">
        <v>92</v>
      </c>
      <c r="C3" s="23"/>
    </row>
    <row r="5" customFormat="false" ht="21.75" hidden="false" customHeight="true" outlineLevel="0" collapsed="false">
      <c r="B5" s="24" t="s">
        <v>93</v>
      </c>
      <c r="C5" s="25" t="n">
        <f aca="false">'Site Feasibility Calculator'!$E$4</f>
        <v>140</v>
      </c>
    </row>
    <row r="6" customFormat="false" ht="21.75" hidden="false" customHeight="true" outlineLevel="0" collapsed="false">
      <c r="B6" s="24" t="s">
        <v>7</v>
      </c>
      <c r="C6" s="25" t="n">
        <f aca="false">'Site Feasibility Calculator'!$E$5</f>
        <v>10</v>
      </c>
    </row>
    <row r="7" customFormat="false" ht="21.75" hidden="false" customHeight="true" outlineLevel="0" collapsed="false">
      <c r="B7" s="24" t="s">
        <v>94</v>
      </c>
      <c r="C7" s="25" t="n">
        <f aca="false">COUNTIF('Site Feasibility Calculator'!$K$9:$K$20,"Feasible")</f>
        <v>7</v>
      </c>
    </row>
    <row r="8" customFormat="false" ht="21.75" hidden="false" customHeight="true" outlineLevel="0" collapsed="false">
      <c r="B8" s="24" t="s">
        <v>95</v>
      </c>
      <c r="C8" s="25" t="n">
        <f aca="false">COUNTIF('Site Feasibility Calculator'!$K$9:$K$20,"At Risk")</f>
        <v>1</v>
      </c>
    </row>
    <row r="9" customFormat="false" ht="21.75" hidden="false" customHeight="true" outlineLevel="0" collapsed="false">
      <c r="B9" s="24" t="s">
        <v>96</v>
      </c>
      <c r="C9" s="25" t="n">
        <f aca="false">COUNTIF('Site Feasibility Calculator'!$K$9:$K$20,"Not Feasible")</f>
        <v>0</v>
      </c>
    </row>
    <row r="10" customFormat="false" ht="21.75" hidden="false" customHeight="true" outlineLevel="0" collapsed="false">
      <c r="B10" s="24" t="s">
        <v>97</v>
      </c>
      <c r="C10" s="25" t="n">
        <f aca="false">IFERROR(LOOKUP(2,1/('Enrollment Projection Tracker'!$D$5:$D$22&lt;&gt;""),'Enrollment Projection Tracker'!$D$5:$D$22),0)</f>
        <v>55</v>
      </c>
    </row>
    <row r="11" customFormat="false" ht="21.75" hidden="false" customHeight="true" outlineLevel="0" collapsed="false">
      <c r="B11" s="24" t="s">
        <v>98</v>
      </c>
      <c r="C11" s="26" t="n">
        <f aca="false">IFERROR(C10/C5,0)</f>
        <v>0.392857142857143</v>
      </c>
    </row>
    <row r="13" customFormat="false" ht="16.15" hidden="false" customHeight="false" outlineLevel="0" collapsed="false">
      <c r="B13" s="3" t="s">
        <v>99</v>
      </c>
    </row>
    <row r="14" customFormat="false" ht="15" hidden="false" customHeight="false" outlineLevel="0" collapsed="false">
      <c r="B14" s="9" t="s">
        <v>100</v>
      </c>
      <c r="C14" s="9" t="s">
        <v>101</v>
      </c>
    </row>
    <row r="15" customFormat="false" ht="15" hidden="false" customHeight="false" outlineLevel="0" collapsed="false">
      <c r="B15" s="27" t="s">
        <v>102</v>
      </c>
      <c r="C15" s="28" t="n">
        <f aca="false">COUNTIF('Site Feasibility Calculator'!$K$9:$K$20,"Feasible")</f>
        <v>7</v>
      </c>
    </row>
    <row r="16" customFormat="false" ht="15" hidden="false" customHeight="false" outlineLevel="0" collapsed="false">
      <c r="B16" s="27" t="s">
        <v>103</v>
      </c>
      <c r="C16" s="28" t="n">
        <f aca="false">COUNTIF('Site Feasibility Calculator'!$K$9:$K$20,"At Risk")</f>
        <v>1</v>
      </c>
    </row>
    <row r="17" customFormat="false" ht="15" hidden="false" customHeight="false" outlineLevel="0" collapsed="false">
      <c r="B17" s="27" t="s">
        <v>104</v>
      </c>
      <c r="C17" s="28" t="n">
        <f aca="false">COUNTIF('Site Feasibility Calculator'!$K$9:$K$20,"Not Feasible")</f>
        <v>0</v>
      </c>
    </row>
  </sheetData>
  <mergeCells count="2">
    <mergeCell ref="B2:C2"/>
    <mergeCell ref="B3:C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2026-08-03T13:35:59Z</dcterms:created>
  <dc:creator>openpyxl</dc:creator>
  <dc:description/>
  <dc:language>en-US</dc:language>
  <cp:lastModifiedBy/>
  <dcterms:modified xsi:type="dcterms:W3CDTF">2026-08-03T15:35:59Z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