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bout This Example" sheetId="1" state="visible" r:id="rId3"/>
    <sheet name="Onboarding Checklist" sheetId="2" state="visible" r:id="rId4"/>
    <sheet name="Multi-Vendor Tracker" sheetId="3" state="visible" r:id="rId5"/>
    <sheet name="Dashboard" sheetId="4" state="visible" r:id="rId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<sst xmlns="http://schemas.openxmlformats.org/spreadsheetml/2006/main" count="212" uniqueCount="130">
  <si>
    <t xml:space="preserve">Vendor Onboarding Checklist — Completed Example</t>
  </si>
  <si>
    <t xml:space="preserve">Filled-In Example Set — Toolkit Component 12 of 12</t>
  </si>
  <si>
    <t xml:space="preserve">Case study</t>
  </si>
  <si>
    <t xml:space="preserve">ORACLE-2 — the Onboarding Checklist sheet is completed for PanEuro Central Laboratories, the study's central lab vendor. The Multi-Vendor Tracker sheet shows all 8 vendors on the study as of 3 August 2026, including 2 still In Progress: Veridata Clinical Systems (EDC build finishing UAT) and RapidShip Logistics (Poland customs delay — see Risk R-06 in the Risk Register).</t>
  </si>
  <si>
    <t xml:space="preserve">Vendor Onboarding Checklist — PanEuro Central Laboratories</t>
  </si>
  <si>
    <t xml:space="preserve">Completed example — ORACLE-2 central lab vendor, snapshot as of 3 August 2026.</t>
  </si>
  <si>
    <t xml:space="preserve">Vendor Name</t>
  </si>
  <si>
    <t xml:space="preserve">PanEuro Central Laboratories</t>
  </si>
  <si>
    <t xml:space="preserve">Vendor Type</t>
  </si>
  <si>
    <t xml:space="preserve">Central Lab</t>
  </si>
  <si>
    <t xml:space="preserve">Contract Start Date</t>
  </si>
  <si>
    <t xml:space="preserve">08-Jul-2026</t>
  </si>
  <si>
    <t xml:space="preserve">Onboarding Owner</t>
  </si>
  <si>
    <t xml:space="preserve">Vendor Management</t>
  </si>
  <si>
    <t xml:space="preserve">#</t>
  </si>
  <si>
    <t xml:space="preserve">Checklist Item</t>
  </si>
  <si>
    <t xml:space="preserve">Status</t>
  </si>
  <si>
    <t xml:space="preserve">Date Completed</t>
  </si>
  <si>
    <t xml:space="preserve">Notes</t>
  </si>
  <si>
    <t xml:space="preserve">STAGE 1 — Selection &amp; Due Diligence</t>
  </si>
  <si>
    <t xml:space="preserve">Vendor identified and added to preferred vendor list / RFP issued</t>
  </si>
  <si>
    <t xml:space="preserve">Complete</t>
  </si>
  <si>
    <t xml:space="preserve">12-Jun-26</t>
  </si>
  <si>
    <t xml:space="preserve">References checked and prior performance reviewed</t>
  </si>
  <si>
    <t xml:space="preserve">15-Jun-26</t>
  </si>
  <si>
    <t xml:space="preserve">Financial stability and business continuity assessment completed</t>
  </si>
  <si>
    <t xml:space="preserve">17-Jun-26</t>
  </si>
  <si>
    <t xml:space="preserve">Quality system and certifications reviewed (e.g., ISO, GxP compliance)</t>
  </si>
  <si>
    <t xml:space="preserve">ISO 15189 accredited</t>
  </si>
  <si>
    <t xml:space="preserve">Data privacy and security assessment completed (GDPR, 21 CFR Part 11 as applicable)</t>
  </si>
  <si>
    <t xml:space="preserve">18-Jun-26</t>
  </si>
  <si>
    <t xml:space="preserve">Capability assessment completed against protocol-specific requirements</t>
  </si>
  <si>
    <t xml:space="preserve">Bid / quote received and reviewed against budget</t>
  </si>
  <si>
    <t xml:space="preserve">20-Jun-26</t>
  </si>
  <si>
    <t xml:space="preserve">Vendor selection approved by Sponsor / Procurement</t>
  </si>
  <si>
    <t xml:space="preserve">22-Jun-26</t>
  </si>
  <si>
    <t xml:space="preserve">STAGE 2 — Contractual &amp; Compliance Setup</t>
  </si>
  <si>
    <t xml:space="preserve">Confidentiality Disclosure Agreement executed</t>
  </si>
  <si>
    <t xml:space="preserve">24-Jun-26</t>
  </si>
  <si>
    <t xml:space="preserve">Master Service Agreement / vendor contract executed</t>
  </si>
  <si>
    <t xml:space="preserve">08-Jul-26</t>
  </si>
  <si>
    <t xml:space="preserve">Quality Agreement executed, where applicable</t>
  </si>
  <si>
    <t xml:space="preserve">Data Processing Agreement / GDPR addendum executed</t>
  </si>
  <si>
    <t xml:space="preserve">Insurance certificate obtained</t>
  </si>
  <si>
    <t xml:space="preserve">10-Jul-26</t>
  </si>
  <si>
    <t xml:space="preserve">Vendor added to sponsor's approved vendor list / procurement system</t>
  </si>
  <si>
    <t xml:space="preserve">Purchase order / budget line raised</t>
  </si>
  <si>
    <t xml:space="preserve">11-Jul-26</t>
  </si>
  <si>
    <t xml:space="preserve">Vendor oversight plan drafted</t>
  </si>
  <si>
    <t xml:space="preserve">14-Jul-26</t>
  </si>
  <si>
    <t xml:space="preserve">STAGE 3 — Operational &amp; Systems Setup</t>
  </si>
  <si>
    <t xml:space="preserve">Kickoff meeting held with vendor project team</t>
  </si>
  <si>
    <t xml:space="preserve">15-Jul-26</t>
  </si>
  <si>
    <t xml:space="preserve">Roles, responsibilities, and communication plan agreed</t>
  </si>
  <si>
    <t xml:space="preserve">Vendor-specific specifications finalized (e.g., lab manual, IRT spec, imaging charter)</t>
  </si>
  <si>
    <t xml:space="preserve">18-Jul-26</t>
  </si>
  <si>
    <t xml:space="preserve">Lab manual v1.0 approved</t>
  </si>
  <si>
    <t xml:space="preserve">System access provisioned for study team, if applicable</t>
  </si>
  <si>
    <t xml:space="preserve">20-Jul-26</t>
  </si>
  <si>
    <t xml:space="preserve">Integration with EDC / other systems tested, if applicable</t>
  </si>
  <si>
    <t xml:space="preserve">24-Jul-26</t>
  </si>
  <si>
    <t xml:space="preserve">Lab-to-EDC data feed tested</t>
  </si>
  <si>
    <t xml:space="preserve">Vendor staff trained on protocol and study-specific procedures</t>
  </si>
  <si>
    <t xml:space="preserve">Escalation contacts and out-of-hours coverage confirmed</t>
  </si>
  <si>
    <t xml:space="preserve">25-Jul-26</t>
  </si>
  <si>
    <t xml:space="preserve">Vendor documentation filed in TMF</t>
  </si>
  <si>
    <t xml:space="preserve">28-Jul-26</t>
  </si>
  <si>
    <t xml:space="preserve">eTMF §2 — see Essential Document Checklist</t>
  </si>
  <si>
    <t xml:space="preserve">STAGE 4 — Go-Live Readiness</t>
  </si>
  <si>
    <t xml:space="preserve">User acceptance testing (UAT) completed and signed off, if applicable</t>
  </si>
  <si>
    <t xml:space="preserve">29-Jul-26</t>
  </si>
  <si>
    <t xml:space="preserve">Vendor confirmed ready to support first site activation</t>
  </si>
  <si>
    <t xml:space="preserve">01-Aug-26</t>
  </si>
  <si>
    <t xml:space="preserve">Vendor KPIs and SLAs documented and agreed</t>
  </si>
  <si>
    <t xml:space="preserve">48-hour sample turnaround SLA</t>
  </si>
  <si>
    <t xml:space="preserve">First deliverable tested end-to-end (e.g., first shipment, first randomization)</t>
  </si>
  <si>
    <t xml:space="preserve">In Progress</t>
  </si>
  <si>
    <t xml:space="preserve">First sample kit shipment test scheduled Week -4</t>
  </si>
  <si>
    <t xml:space="preserve">Vendor oversight cadence scheduled (recurring calls, KPI reviews)</t>
  </si>
  <si>
    <t xml:space="preserve">Monthly KPI review scheduled</t>
  </si>
  <si>
    <t xml:space="preserve">Final go-live sign-off obtained from Project Manager</t>
  </si>
  <si>
    <t xml:space="preserve">Not Started</t>
  </si>
  <si>
    <t xml:space="preserve">Pending first site activation</t>
  </si>
  <si>
    <t xml:space="preserve">Overall % Complete:</t>
  </si>
  <si>
    <t xml:space="preserve">Multi-Vendor Onboarding Tracker — ORACLE-2</t>
  </si>
  <si>
    <t xml:space="preserve">Completed example — all 8 study vendors as of 3 August 2026.</t>
  </si>
  <si>
    <t xml:space="preserve">Contract
Executed</t>
  </si>
  <si>
    <t xml:space="preserve">Kickoff
Held</t>
  </si>
  <si>
    <t xml:space="preserve">UAT /
Systems
Complete</t>
  </si>
  <si>
    <t xml:space="preserve">Go-Live
Ready</t>
  </si>
  <si>
    <t xml:space="preserve">Owner</t>
  </si>
  <si>
    <t xml:space="preserve">Onboarding Status</t>
  </si>
  <si>
    <t xml:space="preserve">Meridian Clinical Solutions</t>
  </si>
  <si>
    <t xml:space="preserve">CRO Functional Service</t>
  </si>
  <si>
    <t xml:space="preserve">Yes</t>
  </si>
  <si>
    <t xml:space="preserve">Vendor Mgmt</t>
  </si>
  <si>
    <t xml:space="preserve">Full-service CRO, Spain &amp; Poland</t>
  </si>
  <si>
    <t xml:space="preserve">No</t>
  </si>
  <si>
    <t xml:space="preserve">See Onboarding Checklist sheet — first shipment test pending</t>
  </si>
  <si>
    <t xml:space="preserve">TrialLogic RTSM</t>
  </si>
  <si>
    <t xml:space="preserve">IRT / RTSM</t>
  </si>
  <si>
    <t xml:space="preserve">Stratified randomization 1:1 configured and tested</t>
  </si>
  <si>
    <t xml:space="preserve">Veridata Clinical Systems</t>
  </si>
  <si>
    <t xml:space="preserve">05-Jul-26</t>
  </si>
  <si>
    <t xml:space="preserve">Data Management</t>
  </si>
  <si>
    <t xml:space="preserve">EDC build in final UAT; go-live readiness Week -3</t>
  </si>
  <si>
    <t xml:space="preserve">LinguaTrials Translations</t>
  </si>
  <si>
    <t xml:space="preserve">Translation</t>
  </si>
  <si>
    <t xml:space="preserve">Regulatory Affairs</t>
  </si>
  <si>
    <t xml:space="preserve">ES/PL/DE ICF and materials translated and certified</t>
  </si>
  <si>
    <t xml:space="preserve">RapidShip Logistics</t>
  </si>
  <si>
    <t xml:space="preserve">Courier / Logistics</t>
  </si>
  <si>
    <t xml:space="preserve">12-Jul-26</t>
  </si>
  <si>
    <t xml:space="preserve">Regulatory Affairs / Pharmacy</t>
  </si>
  <si>
    <t xml:space="preserve">Poland customs / import license delay — see Risk R-06</t>
  </si>
  <si>
    <t xml:space="preserve">CoreData eCOA Solutions</t>
  </si>
  <si>
    <t xml:space="preserve">eCOA / ePRO</t>
  </si>
  <si>
    <t xml:space="preserve">PharmaSafe Pharmacovigilance Services</t>
  </si>
  <si>
    <t xml:space="preserve">Safety / Pharmacovigilance</t>
  </si>
  <si>
    <t xml:space="preserve">Pharmacovigilance</t>
  </si>
  <si>
    <t xml:space="preserve">End-to-end SAE workflow test scheduled Week -5</t>
  </si>
  <si>
    <t xml:space="preserve">Vendor Onboarding Dashboard</t>
  </si>
  <si>
    <t xml:space="preserve">Live summary from the Multi-Vendor Tracker sheet.</t>
  </si>
  <si>
    <t xml:space="preserve">Vendors Tracked</t>
  </si>
  <si>
    <t xml:space="preserve">Ready for Go-Live</t>
  </si>
  <si>
    <t xml:space="preserve">Vendors by Type</t>
  </si>
  <si>
    <t xml:space="preserve">Type</t>
  </si>
  <si>
    <t xml:space="preserve">Count</t>
  </si>
  <si>
    <t xml:space="preserve">Imaging</t>
  </si>
  <si>
    <t xml:space="preserve">Other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</si>
</sst>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%"/>
  </numFmts>
  <fonts count="27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20"/>
      <color rgb="FF0B1F45"/>
      <name val="Arial"/>
      <family val="0"/>
      <charset val="1"/>
    </font>
    <font>
      <i val="true"/>
      <sz val="11"/>
      <color rgb="FFE8543A"/>
      <name val="Arial"/>
      <family val="0"/>
      <charset val="1"/>
    </font>
    <font>
      <b val="true"/>
      <sz val="13"/>
      <color rgb="FF0B1F45"/>
      <name val="Arial"/>
      <family val="0"/>
      <charset val="1"/>
    </font>
    <font>
      <sz val="10.5"/>
      <color rgb="FF3A3A3A"/>
      <name val="Arial"/>
      <family val="0"/>
      <charset val="1"/>
    </font>
    <font>
      <b val="true"/>
      <sz val="16"/>
      <color rgb="FF0B1F45"/>
      <name val="Arial"/>
      <family val="0"/>
      <charset val="1"/>
    </font>
    <font>
      <i val="true"/>
      <sz val="9.5"/>
      <color rgb="FF6B6B6B"/>
      <name val="Arial"/>
      <family val="0"/>
      <charset val="1"/>
    </font>
    <font>
      <b val="true"/>
      <sz val="9.5"/>
      <color rgb="FF0B1F45"/>
      <name val="Arial"/>
      <family val="0"/>
      <charset val="1"/>
    </font>
    <font>
      <sz val="9.5"/>
      <color rgb="FF1F4E9C"/>
      <name val="Arial"/>
      <family val="0"/>
      <charset val="1"/>
    </font>
    <font>
      <b val="true"/>
      <sz val="10"/>
      <color rgb="FFFFFFFF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b val="true"/>
      <sz val="10"/>
      <color rgb="FF0B1F45"/>
      <name val="Arial"/>
      <family val="0"/>
      <charset val="1"/>
    </font>
    <font>
      <sz val="9.5"/>
      <color rgb="FF000000"/>
      <name val="Arial"/>
      <family val="0"/>
      <charset val="1"/>
    </font>
    <font>
      <b val="true"/>
      <sz val="9.5"/>
      <color rgb="FF1F4E9C"/>
      <name val="Arial"/>
      <family val="0"/>
      <charset val="1"/>
    </font>
    <font>
      <sz val="9"/>
      <color rgb="FF1F4E9C"/>
      <name val="Arial"/>
      <family val="0"/>
      <charset val="1"/>
    </font>
    <font>
      <b val="true"/>
      <sz val="12"/>
      <color rgb="FF0B1F45"/>
      <name val="Arial"/>
      <family val="0"/>
      <charset val="1"/>
    </font>
    <font>
      <b val="true"/>
      <sz val="9.5"/>
      <name val="Arial"/>
      <family val="0"/>
      <charset val="1"/>
    </font>
    <font>
      <sz val="8.5"/>
      <color rgb="FF1F4E9C"/>
      <name val="Arial"/>
      <family val="0"/>
      <charset val="1"/>
    </font>
    <font>
      <i val="true"/>
      <sz val="10"/>
      <color rgb="FF6B6B6B"/>
      <name val="Arial"/>
      <family val="0"/>
      <charset val="1"/>
    </font>
    <font>
      <sz val="11"/>
      <color rgb="FF3A3A3A"/>
      <name val="Arial"/>
      <family val="0"/>
      <charset val="1"/>
    </font>
    <font>
      <sz val="9"/>
      <name val="Arial"/>
      <family val="0"/>
      <charset val="1"/>
    </font>
    <font>
      <b val="true"/>
      <sz val="10"/>
      <name val="Arial"/>
      <family val="0"/>
      <charset val="1"/>
    </font>
    <font>
      <b val="true"/>
      <sz val="18"/>
      <color rgb="FF000000"/>
      <name val="Calibri"/>
      <family val="2"/>
    </font>
    <font>
      <sz val="10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DCE6F7"/>
        <bgColor rgb="FFD9DCE3"/>
      </patternFill>
    </fill>
    <fill>
      <patternFill patternType="solid">
        <fgColor rgb="FF0B1F45"/>
        <bgColor rgb="FF003300"/>
      </patternFill>
    </fill>
    <fill>
      <patternFill patternType="solid">
        <fgColor rgb="FFE8543A"/>
        <bgColor rgb="FFC0392B"/>
      </patternFill>
    </fill>
    <fill>
      <patternFill patternType="solid">
        <fgColor rgb="FFFFFFFF"/>
        <bgColor rgb="FFF9F9F9"/>
      </patternFill>
    </fill>
    <fill>
      <patternFill patternType="solid">
        <fgColor rgb="FFF3F4F7"/>
        <bgColor rgb="FFF9F9F9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>
        <color rgb="FFD9DCE3"/>
      </left>
      <right style="thin">
        <color rgb="FFD9DCE3"/>
      </right>
      <top style="thin">
        <color rgb="FFD9DCE3"/>
      </top>
      <bottom style="thin">
        <color rgb="FFD9DCE3"/>
      </bottom>
      <diagonal/>
    </border>
    <border diagonalUp="false" diagonalDown="false">
      <left style="thin">
        <color rgb="FFD9DCE3"/>
      </left>
      <right/>
      <top style="thin">
        <color rgb="FFD9DCE3"/>
      </top>
      <bottom style="thin">
        <color rgb="FFD9DCE3"/>
      </bottom>
      <diagonal/>
    </border>
    <border diagonalUp="false" diagonalDown="false">
      <left/>
      <right/>
      <top/>
      <bottom style="thin">
        <color rgb="FFD9DC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2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2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4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14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6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6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4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2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9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1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2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3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4">
    <dxf>
      <font>
        <name val="Arial"/>
        <charset val="1"/>
        <family val="0"/>
        <b val="1"/>
        <color rgb="FF1E7A3D"/>
      </font>
    </dxf>
    <dxf>
      <font>
        <name val="Arial"/>
        <charset val="1"/>
        <family val="0"/>
        <b val="1"/>
        <color rgb="FFB8860B"/>
      </font>
    </dxf>
    <dxf>
      <font>
        <name val="Arial"/>
        <charset val="1"/>
        <family val="0"/>
        <b val="1"/>
        <color rgb="FFC0392B"/>
      </font>
    </dxf>
    <dxf>
      <font>
        <name val="Arial"/>
        <charset val="1"/>
        <family val="0"/>
        <i val="1"/>
        <color rgb="FF9A9A9A"/>
      </font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1E7A3D"/>
      <rgbColor rgb="FF000080"/>
      <rgbColor rgb="FFB8860B"/>
      <rgbColor rgb="FF800080"/>
      <rgbColor rgb="FF008080"/>
      <rgbColor rgb="FFD9D9D9"/>
      <rgbColor rgb="FF878787"/>
      <rgbColor rgb="FF9999FF"/>
      <rgbColor rgb="FF993366"/>
      <rgbColor rgb="FFF9F9F9"/>
      <rgbColor rgb="FFDCE6F7"/>
      <rgbColor rgb="FF660066"/>
      <rgbColor rgb="FFFF8080"/>
      <rgbColor rgb="FF0066CC"/>
      <rgbColor rgb="FFD9DC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3F4F7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E8543A"/>
      <rgbColor rgb="FF6B6B6B"/>
      <rgbColor rgb="FF9A9A9A"/>
      <rgbColor rgb="FF0B1F45"/>
      <rgbColor rgb="FF339966"/>
      <rgbColor rgb="FF003300"/>
      <rgbColor rgb="FF333300"/>
      <rgbColor rgb="FFC0392B"/>
      <rgbColor rgb="FF993366"/>
      <rgbColor rgb="FF1F4E9C"/>
      <rgbColor rgb="FF3A3A3A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charts/_rels/chart1.xml.rels><?xml version="1.0" encoding="UTF-8"?>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style val="10"/>
  <c:chart>
    <c:title>
      <c:tx>
        <c:rich>
          <a:bodyPr rot="0"/>
          <a:lstStyle/>
          <a:p>
            <a:pPr>
              <a:defRPr sz="1300" b="0" u="none" strike="noStrike">
                <a:uFillTx/>
                <a:latin typeface="Arial"/>
              </a:defRPr>
            </a:pPr>
            <a:r>
              <a:rPr sz="1800" b="1" u="none" strike="noStrike">
                <a:solidFill>
                  <a:srgbClr val="000000"/>
                </a:solidFill>
                <a:uFillTx/>
                <a:latin typeface="Calibri"/>
              </a:rPr>
              <a:t>Vendors by Type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barChart>
        <c:barDir val="bar"/>
        <c:grouping val="clustered"/>
        <c:varyColors val="0"/>
        <c:ser>
          <c:idx val="0"/>
          <c:order val="0"/>
          <c:tx>
            <c:strRef>
              <c:f>Dashboard!C11</c:f>
              <c:strCache>
                <c:ptCount val="1"/>
                <c:pt idx="0">
                  <c:v>Count</c:v>
                </c:pt>
              </c:strCache>
            </c:strRef>
          </c:tx>
          <c:spPr>
            <a:solidFill>
              <a:srgbClr val="0B1F45"/>
            </a:solidFill>
            <a:ln w="12600">
              <a:solidFill>
                <a:srgbClr val="F9F9F9"/>
              </a:solidFill>
              <a:round/>
            </a:ln>
          </c:spPr>
          <c:invertIfNegative val="0"/>
          <c:dLbls>
            <c:txPr>
              <a:bodyPr wrap="none"/>
              <a:lstStyle/>
              <a:p>
                <a:pPr>
                  <a:defRPr sz="1000" b="0" u="none" strike="noStrike">
                    <a:uFillTx/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0">
                  <a:solidFill>
                    <a:srgbClr val="F9F9F9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Dashboard!$B$12:$B$20</c:f>
              <c:strCache>
                <c:ptCount val="9"/>
                <c:pt idx="0">
                  <c:v>Central Lab</c:v>
                </c:pt>
                <c:pt idx="1">
                  <c:v>IRT / RTSM</c:v>
                </c:pt>
                <c:pt idx="2">
                  <c:v>Imaging</c:v>
                </c:pt>
                <c:pt idx="3">
                  <c:v>Translation</c:v>
                </c:pt>
                <c:pt idx="4">
                  <c:v>Courier / Logistics</c:v>
                </c:pt>
                <c:pt idx="5">
                  <c:v>eCOA / ePRO</c:v>
                </c:pt>
                <c:pt idx="6">
                  <c:v>Safety / Pharmacovigilance</c:v>
                </c:pt>
                <c:pt idx="7">
                  <c:v>CRO Functional Service</c:v>
                </c:pt>
                <c:pt idx="8">
                  <c:v>Other</c:v>
                </c:pt>
              </c:strCache>
            </c:strRef>
          </c:cat>
          <c:val>
            <c:numRef>
              <c:f>Dashboard!$C$12:$C$20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0</c:v>
                </c:pt>
              </c:numCache>
            </c:numRef>
          </c:val>
        </c:ser>
        <c:gapWidth val="150"/>
        <c:overlap val="0"/>
        <c:axId val="97499542"/>
        <c:axId val="99569264"/>
      </c:barChart>
      <c:catAx>
        <c:axId val="9749954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u="none" strike="noStrike">
                <a:solidFill>
                  <a:srgbClr val="000000"/>
                </a:solidFill>
                <a:uFillTx/>
                <a:latin typeface="Calibri"/>
              </a:defRPr>
            </a:pPr>
          </a:p>
        </c:txPr>
        <c:crossAx val="99569264"/>
        <c:crosses val="autoZero"/>
        <c:auto val="1"/>
        <c:lblAlgn val="ctr"/>
        <c:lblOffset val="100"/>
        <c:noMultiLvlLbl val="0"/>
      </c:catAx>
      <c:valAx>
        <c:axId val="99569264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u="none" strike="noStrike">
                <a:solidFill>
                  <a:srgbClr val="000000"/>
                </a:solidFill>
                <a:uFillTx/>
                <a:latin typeface="Calibri"/>
              </a:defRPr>
            </a:pPr>
          </a:p>
        </c:txPr>
        <c:crossAx val="97499542"/>
        <c:crosses val="autoZero"/>
        <c:crossBetween val="between"/>
      </c:valAx>
      <c:spPr>
        <a:solidFill>
          <a:srgbClr val="FFFFFF"/>
        </a:solidFill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sz="1000" b="0" u="none" strike="noStrike">
              <a:solidFill>
                <a:srgbClr val="000000"/>
              </a:solidFill>
              <a:uFillTx/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</cs:colorStyle>
</file>

<file path=xl/charts/style1.xml><?xml version="1.0" encoding="utf-8"?>
<cs:chartStyle xmlns:cs="http://schemas.microsoft.com/office/drawing/2012/chartStyle" xmlns:a="http://schemas.openxmlformats.org/drawingml/2006/main" id="419">
  <cs:axisTitle>
    <cs:lnRef idx="0"/>
    <cs:fillRef idx="0"/>
    <cs:effectRef idx="0"/>
    <cs:fontRef idx="minor"/>
  </cs:axisTitle>
  <cs:categoryAxis>
    <cs:lnRef idx="0"/>
    <cs:fillRef idx="0"/>
    <cs:effectRef idx="0"/>
    <cs:fontRef idx="minor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chartArea>
  <cs:dataLabel>
    <cs:lnRef idx="0"/>
    <cs:fillRef idx="0"/>
    <cs:effectRef idx="0"/>
    <cs:fontRef idx="minor"/>
  </cs:dataLabel>
  <cs:dataPoint>
    <cs:lnRef idx="0"/>
    <cs:fillRef idx="0">
      <cs:styleClr val="auto"/>
    </cs:fillRef>
    <cs:effectRef idx="0"/>
    <cs:fontRef idx="minor">
      <cs:schemeClr val="tx1"/>
    </cs:fontRef>
    <cs:spPr>
      <a:solidFill>
        <a:schemeClr val="phClr"/>
      </a:solidFill>
    </cs:spPr>
  </cs:dataPoint>
  <cs:dataPoint3D>
    <cs:lnRef idx="0"/>
    <cs:fillRef idx="0"/>
    <cs:effectRef idx="0"/>
    <cs:fontRef idx="minor"/>
  </cs:dataPoint3D>
  <cs:dataPointLine>
    <cs:lnRef idx="0"/>
    <cs:fillRef idx="0"/>
    <cs:effectRef idx="0"/>
    <cs:fontRef idx="minor"/>
  </cs:dataPointLine>
  <cs:dataPointMarker>
    <cs:lnRef idx="0"/>
    <cs:fillRef idx="0"/>
    <cs:effectRef idx="0"/>
    <cs:fontRef idx="minor"/>
  </cs:dataPointMarker>
  <cs:dataPointMarkerLayout>
    <cs:lnRef idx="0"/>
    <cs:fillRef idx="0"/>
    <cs:effectRef idx="0"/>
    <cs:fontRef idx="minor"/>
  </cs:dataPointMarkerLayout>
  <cs:dataPointWireframe>
    <cs:lnRef idx="0"/>
    <cs:fillRef idx="0"/>
    <cs:effectRef idx="0"/>
    <cs:fontRef idx="minor"/>
  </cs:dataPointWireframe>
  <cs:dataTable>
    <cs:lnRef idx="0"/>
    <cs:fillRef idx="0"/>
    <cs:effectRef idx="0"/>
    <cs:fontRef idx="minor"/>
  </cs:dataTable>
  <cs:downBar>
    <cs:lnRef idx="0"/>
    <cs:fillRef idx="0"/>
    <cs:effectRef idx="0"/>
    <cs:fontRef idx="minor"/>
  </cs:downBar>
  <cs:dropLine>
    <cs:lnRef idx="0"/>
    <cs:fillRef idx="0"/>
    <cs:effectRef idx="0"/>
    <cs:fontRef idx="minor"/>
  </cs:dropLine>
  <cs:errorBar>
    <cs:lnRef idx="0"/>
    <cs:fillRef idx="0"/>
    <cs:effectRef idx="0"/>
    <cs:fontRef idx="minor"/>
  </cs:errorBar>
  <cs:floor>
    <cs:lnRef idx="0"/>
    <cs:fillRef idx="0"/>
    <cs:effectRef idx="0"/>
    <cs:fontRef idx="minor"/>
  </cs:floor>
  <cs:gridlineMajor>
    <cs:lnRef idx="0"/>
    <cs:fillRef idx="0"/>
    <cs:effectRef idx="0"/>
    <cs:fontRef idx="minor"/>
  </cs:gridlineMajor>
  <cs:gridlineMinor>
    <cs:lnRef idx="0"/>
    <cs:fillRef idx="0"/>
    <cs:effectRef idx="0"/>
    <cs:fontRef idx="minor"/>
  </cs:gridlineMinor>
  <cs:hiLoLine>
    <cs:lnRef idx="0"/>
    <cs:fillRef idx="0"/>
    <cs:effectRef idx="0"/>
    <cs:fontRef idx="minor"/>
  </cs:hiLoLine>
  <cs:leaderLine>
    <cs:lnRef idx="0"/>
    <cs:fillRef idx="0"/>
    <cs:effectRef idx="0"/>
    <cs:fontRef idx="minor"/>
  </cs:leaderLine>
  <cs:legend>
    <cs:lnRef idx="0"/>
    <cs:fillRef idx="0"/>
    <cs:effectRef idx="0"/>
    <cs:fontRef idx="minor"/>
  </cs:legend>
  <cs:plotArea>
    <cs:lnRef idx="0"/>
    <cs:fillRef idx="0"/>
    <cs:effectRef idx="0"/>
    <cs:fontRef idx="minor"/>
  </cs:plotArea>
  <cs:plotArea3D>
    <cs:lnRef idx="0"/>
    <cs:fillRef idx="0"/>
    <cs:effectRef idx="0"/>
    <cs:fontRef idx="minor"/>
  </cs:plotArea3D>
  <cs:seriesAxis>
    <cs:lnRef idx="0"/>
    <cs:fillRef idx="0"/>
    <cs:effectRef idx="0"/>
    <cs:fontRef idx="minor"/>
  </cs:seriesAxis>
  <cs:seriesLine>
    <cs:lnRef idx="0"/>
    <cs:fillRef idx="0"/>
    <cs:effectRef idx="0"/>
    <cs:fontRef idx="minor"/>
  </cs:seriesLine>
  <cs:title>
    <cs:lnRef idx="0"/>
    <cs:fillRef idx="0"/>
    <cs:effectRef idx="0"/>
    <cs:fontRef idx="minor"/>
  </cs:title>
  <cs:trendline>
    <cs:lnRef idx="0"/>
    <cs:fillRef idx="0"/>
    <cs:effectRef idx="0"/>
    <cs:fontRef idx="minor"/>
  </cs:trendline>
  <cs:trendlineLabel>
    <cs:lnRef idx="0"/>
    <cs:fillRef idx="0"/>
    <cs:effectRef idx="0"/>
    <cs:fontRef idx="minor"/>
  </cs:trendlineLabel>
  <cs:upBar>
    <cs:lnRef idx="0"/>
    <cs:fillRef idx="0"/>
    <cs:effectRef idx="0"/>
    <cs:fontRef idx="minor"/>
  </cs:upBar>
  <cs:valueAxis>
    <cs:lnRef idx="0"/>
    <cs:fillRef idx="0"/>
    <cs:effectRef idx="0"/>
    <cs:fontRef idx="minor"/>
  </cs:valueAxis>
  <cs:wall>
    <cs:lnRef idx="0"/>
    <cs:fillRef idx="0"/>
    <cs:effectRef idx="0"/>
    <cs:fontRef idx="minor"/>
  </cs:wall>
</cs:chartStyl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4</xdr:col>
      <xdr:colOff>0</xdr:colOff>
      <xdr:row>4</xdr:row>
      <xdr:rowOff>0</xdr:rowOff>
    </xdr:from>
    <xdr:to>
      <xdr:col>12</xdr:col>
      <xdr:colOff>507600</xdr:colOff>
      <xdr:row>19</xdr:row>
      <xdr:rowOff>24480</xdr:rowOff>
    </xdr:to>
    <xdr:graphicFrame>
      <xdr:nvGraphicFramePr>
        <xdr:cNvPr id="1" name="Chart 1"/>
        <xdr:cNvGraphicFramePr/>
      </xdr:nvGraphicFramePr>
      <xdr:xfrm>
        <a:off x="4629240" y="821520"/>
        <a:ext cx="5399640" cy="3239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B6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100"/>
  </cols>
  <sheetData>
    <row r="2" customFormat="false" ht="24.45" hidden="false" customHeight="false" outlineLevel="0" collapsed="false">
      <c r="B2" s="1" t="s">
        <v>0</v>
      </c>
    </row>
    <row r="3" customFormat="false" ht="15" hidden="false" customHeight="false" outlineLevel="0" collapsed="false">
      <c r="B3" s="2" t="s">
        <v>1</v>
      </c>
    </row>
    <row r="5" customFormat="false" ht="21.75" hidden="false" customHeight="true" outlineLevel="0" collapsed="false">
      <c r="B5" s="3" t="s">
        <v>2</v>
      </c>
    </row>
    <row r="6" customFormat="false" ht="51" hidden="false" customHeight="true" outlineLevel="0" collapsed="false">
      <c r="B6" s="4" t="s">
        <v>3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9" topLeftCell="A10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5"/>
    <col collapsed="false" customWidth="true" hidden="false" outlineLevel="0" max="2" min="2" style="0" width="46"/>
    <col collapsed="false" customWidth="true" hidden="false" outlineLevel="0" max="3" min="3" style="0" width="14"/>
    <col collapsed="false" customWidth="true" hidden="false" outlineLevel="0" max="4" min="4" style="0" width="13"/>
    <col collapsed="false" customWidth="true" hidden="false" outlineLevel="0" max="5" min="5" style="0" width="34"/>
  </cols>
  <sheetData>
    <row r="1" customFormat="false" ht="19.7" hidden="false" customHeight="false" outlineLevel="0" collapsed="false">
      <c r="A1" s="5" t="s">
        <v>4</v>
      </c>
      <c r="B1" s="5"/>
      <c r="C1" s="5"/>
      <c r="D1" s="5"/>
      <c r="E1" s="5"/>
    </row>
    <row r="2" customFormat="false" ht="15" hidden="false" customHeight="false" outlineLevel="0" collapsed="false">
      <c r="A2" s="6" t="s">
        <v>5</v>
      </c>
      <c r="B2" s="6"/>
      <c r="C2" s="6"/>
      <c r="D2" s="6"/>
      <c r="E2" s="6"/>
    </row>
    <row r="4" customFormat="false" ht="46.25" hidden="false" customHeight="false" outlineLevel="0" collapsed="false">
      <c r="A4" s="7" t="s">
        <v>6</v>
      </c>
      <c r="B4" s="8" t="s">
        <v>7</v>
      </c>
      <c r="C4" s="8"/>
    </row>
    <row r="5" customFormat="false" ht="35.05" hidden="false" customHeight="false" outlineLevel="0" collapsed="false">
      <c r="A5" s="7" t="s">
        <v>8</v>
      </c>
      <c r="B5" s="8" t="s">
        <v>9</v>
      </c>
      <c r="C5" s="8"/>
    </row>
    <row r="6" customFormat="false" ht="46.25" hidden="false" customHeight="false" outlineLevel="0" collapsed="false">
      <c r="A6" s="7" t="s">
        <v>10</v>
      </c>
      <c r="B6" s="8" t="s">
        <v>11</v>
      </c>
      <c r="C6" s="8"/>
    </row>
    <row r="7" customFormat="false" ht="57.45" hidden="false" customHeight="false" outlineLevel="0" collapsed="false">
      <c r="A7" s="7" t="s">
        <v>12</v>
      </c>
      <c r="B7" s="8" t="s">
        <v>13</v>
      </c>
      <c r="C7" s="8"/>
    </row>
    <row r="9" customFormat="false" ht="19.5" hidden="false" customHeight="true" outlineLevel="0" collapsed="false">
      <c r="A9" s="9" t="s">
        <v>14</v>
      </c>
      <c r="B9" s="9" t="s">
        <v>15</v>
      </c>
      <c r="C9" s="9" t="s">
        <v>16</v>
      </c>
      <c r="D9" s="9" t="s">
        <v>17</v>
      </c>
      <c r="E9" s="9" t="s">
        <v>18</v>
      </c>
    </row>
    <row r="10" customFormat="false" ht="21.75" hidden="false" customHeight="true" outlineLevel="0" collapsed="false">
      <c r="A10" s="10" t="s">
        <v>19</v>
      </c>
      <c r="B10" s="10"/>
      <c r="C10" s="10"/>
      <c r="D10" s="10"/>
      <c r="E10" s="10"/>
    </row>
    <row r="11" customFormat="false" ht="36" hidden="false" customHeight="true" outlineLevel="0" collapsed="false">
      <c r="A11" s="11" t="n">
        <v>1</v>
      </c>
      <c r="B11" s="12" t="s">
        <v>20</v>
      </c>
      <c r="C11" s="13" t="s">
        <v>21</v>
      </c>
      <c r="D11" s="14" t="s">
        <v>22</v>
      </c>
      <c r="E11" s="15"/>
    </row>
    <row r="12" customFormat="false" ht="21" hidden="false" customHeight="true" outlineLevel="0" collapsed="false">
      <c r="A12" s="16" t="n">
        <v>2</v>
      </c>
      <c r="B12" s="17" t="s">
        <v>23</v>
      </c>
      <c r="C12" s="13" t="s">
        <v>21</v>
      </c>
      <c r="D12" s="14" t="s">
        <v>24</v>
      </c>
      <c r="E12" s="15"/>
    </row>
    <row r="13" customFormat="false" ht="36" hidden="false" customHeight="true" outlineLevel="0" collapsed="false">
      <c r="A13" s="11" t="n">
        <v>3</v>
      </c>
      <c r="B13" s="12" t="s">
        <v>25</v>
      </c>
      <c r="C13" s="13" t="s">
        <v>21</v>
      </c>
      <c r="D13" s="14" t="s">
        <v>26</v>
      </c>
      <c r="E13" s="15"/>
    </row>
    <row r="14" customFormat="false" ht="36" hidden="false" customHeight="true" outlineLevel="0" collapsed="false">
      <c r="A14" s="16" t="n">
        <v>4</v>
      </c>
      <c r="B14" s="17" t="s">
        <v>27</v>
      </c>
      <c r="C14" s="13" t="s">
        <v>21</v>
      </c>
      <c r="D14" s="14" t="s">
        <v>26</v>
      </c>
      <c r="E14" s="15" t="s">
        <v>28</v>
      </c>
    </row>
    <row r="15" customFormat="false" ht="36" hidden="false" customHeight="true" outlineLevel="0" collapsed="false">
      <c r="A15" s="11" t="n">
        <v>5</v>
      </c>
      <c r="B15" s="12" t="s">
        <v>29</v>
      </c>
      <c r="C15" s="13" t="s">
        <v>21</v>
      </c>
      <c r="D15" s="14" t="s">
        <v>30</v>
      </c>
      <c r="E15" s="15"/>
    </row>
    <row r="16" customFormat="false" ht="36" hidden="false" customHeight="true" outlineLevel="0" collapsed="false">
      <c r="A16" s="16" t="n">
        <v>6</v>
      </c>
      <c r="B16" s="17" t="s">
        <v>31</v>
      </c>
      <c r="C16" s="13" t="s">
        <v>21</v>
      </c>
      <c r="D16" s="14" t="s">
        <v>30</v>
      </c>
      <c r="E16" s="15"/>
    </row>
    <row r="17" customFormat="false" ht="21" hidden="false" customHeight="true" outlineLevel="0" collapsed="false">
      <c r="A17" s="11" t="n">
        <v>7</v>
      </c>
      <c r="B17" s="12" t="s">
        <v>32</v>
      </c>
      <c r="C17" s="13" t="s">
        <v>21</v>
      </c>
      <c r="D17" s="14" t="s">
        <v>33</v>
      </c>
      <c r="E17" s="15"/>
    </row>
    <row r="18" customFormat="false" ht="21" hidden="false" customHeight="true" outlineLevel="0" collapsed="false">
      <c r="A18" s="16" t="n">
        <v>8</v>
      </c>
      <c r="B18" s="17" t="s">
        <v>34</v>
      </c>
      <c r="C18" s="13" t="s">
        <v>21</v>
      </c>
      <c r="D18" s="14" t="s">
        <v>35</v>
      </c>
      <c r="E18" s="15"/>
    </row>
    <row r="19" customFormat="false" ht="21.75" hidden="false" customHeight="true" outlineLevel="0" collapsed="false">
      <c r="A19" s="10" t="s">
        <v>36</v>
      </c>
      <c r="B19" s="10"/>
      <c r="C19" s="10"/>
      <c r="D19" s="10"/>
      <c r="E19" s="10"/>
    </row>
    <row r="20" customFormat="false" ht="21" hidden="false" customHeight="true" outlineLevel="0" collapsed="false">
      <c r="A20" s="11" t="n">
        <v>1</v>
      </c>
      <c r="B20" s="12" t="s">
        <v>37</v>
      </c>
      <c r="C20" s="13" t="s">
        <v>21</v>
      </c>
      <c r="D20" s="14" t="s">
        <v>38</v>
      </c>
      <c r="E20" s="15"/>
    </row>
    <row r="21" customFormat="false" ht="21" hidden="false" customHeight="true" outlineLevel="0" collapsed="false">
      <c r="A21" s="16" t="n">
        <v>2</v>
      </c>
      <c r="B21" s="17" t="s">
        <v>39</v>
      </c>
      <c r="C21" s="13" t="s">
        <v>21</v>
      </c>
      <c r="D21" s="14" t="s">
        <v>40</v>
      </c>
      <c r="E21" s="15"/>
    </row>
    <row r="22" customFormat="false" ht="21" hidden="false" customHeight="true" outlineLevel="0" collapsed="false">
      <c r="A22" s="11" t="n">
        <v>3</v>
      </c>
      <c r="B22" s="12" t="s">
        <v>41</v>
      </c>
      <c r="C22" s="13" t="s">
        <v>21</v>
      </c>
      <c r="D22" s="14" t="s">
        <v>40</v>
      </c>
      <c r="E22" s="15"/>
    </row>
    <row r="23" customFormat="false" ht="21" hidden="false" customHeight="true" outlineLevel="0" collapsed="false">
      <c r="A23" s="16" t="n">
        <v>4</v>
      </c>
      <c r="B23" s="17" t="s">
        <v>42</v>
      </c>
      <c r="C23" s="13" t="s">
        <v>21</v>
      </c>
      <c r="D23" s="14" t="s">
        <v>40</v>
      </c>
      <c r="E23" s="15"/>
    </row>
    <row r="24" customFormat="false" ht="21" hidden="false" customHeight="true" outlineLevel="0" collapsed="false">
      <c r="A24" s="11" t="n">
        <v>5</v>
      </c>
      <c r="B24" s="12" t="s">
        <v>43</v>
      </c>
      <c r="C24" s="13" t="s">
        <v>21</v>
      </c>
      <c r="D24" s="14" t="s">
        <v>44</v>
      </c>
      <c r="E24" s="15"/>
    </row>
    <row r="25" customFormat="false" ht="36" hidden="false" customHeight="true" outlineLevel="0" collapsed="false">
      <c r="A25" s="16" t="n">
        <v>6</v>
      </c>
      <c r="B25" s="17" t="s">
        <v>45</v>
      </c>
      <c r="C25" s="13" t="s">
        <v>21</v>
      </c>
      <c r="D25" s="14" t="s">
        <v>44</v>
      </c>
      <c r="E25" s="15"/>
    </row>
    <row r="26" customFormat="false" ht="21" hidden="false" customHeight="true" outlineLevel="0" collapsed="false">
      <c r="A26" s="11" t="n">
        <v>7</v>
      </c>
      <c r="B26" s="12" t="s">
        <v>46</v>
      </c>
      <c r="C26" s="13" t="s">
        <v>21</v>
      </c>
      <c r="D26" s="14" t="s">
        <v>47</v>
      </c>
      <c r="E26" s="15"/>
    </row>
    <row r="27" customFormat="false" ht="21" hidden="false" customHeight="true" outlineLevel="0" collapsed="false">
      <c r="A27" s="16" t="n">
        <v>8</v>
      </c>
      <c r="B27" s="17" t="s">
        <v>48</v>
      </c>
      <c r="C27" s="13" t="s">
        <v>21</v>
      </c>
      <c r="D27" s="14" t="s">
        <v>49</v>
      </c>
      <c r="E27" s="15"/>
    </row>
    <row r="28" customFormat="false" ht="21.75" hidden="false" customHeight="true" outlineLevel="0" collapsed="false">
      <c r="A28" s="10" t="s">
        <v>50</v>
      </c>
      <c r="B28" s="10"/>
      <c r="C28" s="10"/>
      <c r="D28" s="10"/>
      <c r="E28" s="10"/>
    </row>
    <row r="29" customFormat="false" ht="21" hidden="false" customHeight="true" outlineLevel="0" collapsed="false">
      <c r="A29" s="11" t="n">
        <v>1</v>
      </c>
      <c r="B29" s="12" t="s">
        <v>51</v>
      </c>
      <c r="C29" s="13" t="s">
        <v>21</v>
      </c>
      <c r="D29" s="14" t="s">
        <v>52</v>
      </c>
      <c r="E29" s="15"/>
    </row>
    <row r="30" customFormat="false" ht="21" hidden="false" customHeight="true" outlineLevel="0" collapsed="false">
      <c r="A30" s="16" t="n">
        <v>2</v>
      </c>
      <c r="B30" s="17" t="s">
        <v>53</v>
      </c>
      <c r="C30" s="13" t="s">
        <v>21</v>
      </c>
      <c r="D30" s="14" t="s">
        <v>52</v>
      </c>
      <c r="E30" s="15"/>
    </row>
    <row r="31" customFormat="false" ht="36" hidden="false" customHeight="true" outlineLevel="0" collapsed="false">
      <c r="A31" s="11" t="n">
        <v>3</v>
      </c>
      <c r="B31" s="12" t="s">
        <v>54</v>
      </c>
      <c r="C31" s="13" t="s">
        <v>21</v>
      </c>
      <c r="D31" s="14" t="s">
        <v>55</v>
      </c>
      <c r="E31" s="15" t="s">
        <v>56</v>
      </c>
    </row>
    <row r="32" customFormat="false" ht="21" hidden="false" customHeight="true" outlineLevel="0" collapsed="false">
      <c r="A32" s="16" t="n">
        <v>4</v>
      </c>
      <c r="B32" s="17" t="s">
        <v>57</v>
      </c>
      <c r="C32" s="13" t="s">
        <v>21</v>
      </c>
      <c r="D32" s="14" t="s">
        <v>58</v>
      </c>
      <c r="E32" s="15"/>
    </row>
    <row r="33" customFormat="false" ht="21" hidden="false" customHeight="true" outlineLevel="0" collapsed="false">
      <c r="A33" s="11" t="n">
        <v>5</v>
      </c>
      <c r="B33" s="12" t="s">
        <v>59</v>
      </c>
      <c r="C33" s="13" t="s">
        <v>21</v>
      </c>
      <c r="D33" s="14" t="s">
        <v>60</v>
      </c>
      <c r="E33" s="15" t="s">
        <v>61</v>
      </c>
    </row>
    <row r="34" customFormat="false" ht="36" hidden="false" customHeight="true" outlineLevel="0" collapsed="false">
      <c r="A34" s="16" t="n">
        <v>6</v>
      </c>
      <c r="B34" s="17" t="s">
        <v>62</v>
      </c>
      <c r="C34" s="13" t="s">
        <v>21</v>
      </c>
      <c r="D34" s="14" t="s">
        <v>60</v>
      </c>
      <c r="E34" s="15"/>
    </row>
    <row r="35" customFormat="false" ht="21" hidden="false" customHeight="true" outlineLevel="0" collapsed="false">
      <c r="A35" s="11" t="n">
        <v>7</v>
      </c>
      <c r="B35" s="12" t="s">
        <v>63</v>
      </c>
      <c r="C35" s="13" t="s">
        <v>21</v>
      </c>
      <c r="D35" s="14" t="s">
        <v>64</v>
      </c>
      <c r="E35" s="15"/>
    </row>
    <row r="36" customFormat="false" ht="21" hidden="false" customHeight="true" outlineLevel="0" collapsed="false">
      <c r="A36" s="16" t="n">
        <v>8</v>
      </c>
      <c r="B36" s="17" t="s">
        <v>65</v>
      </c>
      <c r="C36" s="13" t="s">
        <v>21</v>
      </c>
      <c r="D36" s="14" t="s">
        <v>66</v>
      </c>
      <c r="E36" s="15" t="s">
        <v>67</v>
      </c>
    </row>
    <row r="37" customFormat="false" ht="21.75" hidden="false" customHeight="true" outlineLevel="0" collapsed="false">
      <c r="A37" s="10" t="s">
        <v>68</v>
      </c>
      <c r="B37" s="10"/>
      <c r="C37" s="10"/>
      <c r="D37" s="10"/>
      <c r="E37" s="10"/>
    </row>
    <row r="38" customFormat="false" ht="36" hidden="false" customHeight="true" outlineLevel="0" collapsed="false">
      <c r="A38" s="11" t="n">
        <v>1</v>
      </c>
      <c r="B38" s="12" t="s">
        <v>69</v>
      </c>
      <c r="C38" s="13" t="s">
        <v>21</v>
      </c>
      <c r="D38" s="14" t="s">
        <v>70</v>
      </c>
      <c r="E38" s="15"/>
    </row>
    <row r="39" customFormat="false" ht="21" hidden="false" customHeight="true" outlineLevel="0" collapsed="false">
      <c r="A39" s="16" t="n">
        <v>2</v>
      </c>
      <c r="B39" s="17" t="s">
        <v>71</v>
      </c>
      <c r="C39" s="13" t="s">
        <v>21</v>
      </c>
      <c r="D39" s="14" t="s">
        <v>72</v>
      </c>
      <c r="E39" s="15"/>
    </row>
    <row r="40" customFormat="false" ht="21" hidden="false" customHeight="true" outlineLevel="0" collapsed="false">
      <c r="A40" s="11" t="n">
        <v>3</v>
      </c>
      <c r="B40" s="12" t="s">
        <v>73</v>
      </c>
      <c r="C40" s="13" t="s">
        <v>21</v>
      </c>
      <c r="D40" s="14" t="s">
        <v>72</v>
      </c>
      <c r="E40" s="15" t="s">
        <v>74</v>
      </c>
    </row>
    <row r="41" customFormat="false" ht="36" hidden="false" customHeight="true" outlineLevel="0" collapsed="false">
      <c r="A41" s="16" t="n">
        <v>4</v>
      </c>
      <c r="B41" s="17" t="s">
        <v>75</v>
      </c>
      <c r="C41" s="13" t="s">
        <v>76</v>
      </c>
      <c r="D41" s="14"/>
      <c r="E41" s="15" t="s">
        <v>77</v>
      </c>
    </row>
    <row r="42" customFormat="false" ht="36" hidden="false" customHeight="true" outlineLevel="0" collapsed="false">
      <c r="A42" s="11" t="n">
        <v>5</v>
      </c>
      <c r="B42" s="12" t="s">
        <v>78</v>
      </c>
      <c r="C42" s="13" t="s">
        <v>21</v>
      </c>
      <c r="D42" s="14" t="s">
        <v>72</v>
      </c>
      <c r="E42" s="15" t="s">
        <v>79</v>
      </c>
    </row>
    <row r="43" customFormat="false" ht="21" hidden="false" customHeight="true" outlineLevel="0" collapsed="false">
      <c r="A43" s="16" t="n">
        <v>6</v>
      </c>
      <c r="B43" s="17" t="s">
        <v>80</v>
      </c>
      <c r="C43" s="13" t="s">
        <v>81</v>
      </c>
      <c r="D43" s="14"/>
      <c r="E43" s="15" t="s">
        <v>82</v>
      </c>
    </row>
    <row r="45" customFormat="false" ht="57.45" hidden="false" customHeight="false" outlineLevel="0" collapsed="false">
      <c r="A45" s="18" t="s">
        <v>83</v>
      </c>
      <c r="C45" s="19" t="n">
        <f aca="false">COUNTIF(C11:C43,"Complete")/(COUNTA(C11:C43)-COUNTIF(C11:C43,"N/A"))</f>
        <v>0.933333333333333</v>
      </c>
    </row>
  </sheetData>
  <mergeCells count="10">
    <mergeCell ref="A1:E1"/>
    <mergeCell ref="A2:E2"/>
    <mergeCell ref="B4:C4"/>
    <mergeCell ref="B5:C5"/>
    <mergeCell ref="B6:C6"/>
    <mergeCell ref="B7:C7"/>
    <mergeCell ref="A10:E10"/>
    <mergeCell ref="A19:E19"/>
    <mergeCell ref="A28:E28"/>
    <mergeCell ref="A37:E37"/>
  </mergeCells>
  <conditionalFormatting sqref="C11:C18">
    <cfRule type="cellIs" priority="2" operator="equal" aboveAverage="0" equalAverage="0" bottom="0" percent="0" rank="0" text="" dxfId="0">
      <formula>"Complete"</formula>
    </cfRule>
    <cfRule type="cellIs" priority="3" operator="equal" aboveAverage="0" equalAverage="0" bottom="0" percent="0" rank="0" text="" dxfId="1">
      <formula>"In Progress"</formula>
    </cfRule>
    <cfRule type="cellIs" priority="4" operator="equal" aboveAverage="0" equalAverage="0" bottom="0" percent="0" rank="0" text="" dxfId="2">
      <formula>"Not Started"</formula>
    </cfRule>
    <cfRule type="cellIs" priority="5" operator="equal" aboveAverage="0" equalAverage="0" bottom="0" percent="0" rank="0" text="" dxfId="3">
      <formula>"N/A"</formula>
    </cfRule>
  </conditionalFormatting>
  <conditionalFormatting sqref="C20:C27">
    <cfRule type="cellIs" priority="6" operator="equal" aboveAverage="0" equalAverage="0" bottom="0" percent="0" rank="0" text="" dxfId="0">
      <formula>"Complete"</formula>
    </cfRule>
    <cfRule type="cellIs" priority="7" operator="equal" aboveAverage="0" equalAverage="0" bottom="0" percent="0" rank="0" text="" dxfId="1">
      <formula>"In Progress"</formula>
    </cfRule>
    <cfRule type="cellIs" priority="8" operator="equal" aboveAverage="0" equalAverage="0" bottom="0" percent="0" rank="0" text="" dxfId="2">
      <formula>"Not Started"</formula>
    </cfRule>
    <cfRule type="cellIs" priority="9" operator="equal" aboveAverage="0" equalAverage="0" bottom="0" percent="0" rank="0" text="" dxfId="3">
      <formula>"N/A"</formula>
    </cfRule>
  </conditionalFormatting>
  <conditionalFormatting sqref="C29:C36">
    <cfRule type="cellIs" priority="10" operator="equal" aboveAverage="0" equalAverage="0" bottom="0" percent="0" rank="0" text="" dxfId="0">
      <formula>"Complete"</formula>
    </cfRule>
    <cfRule type="cellIs" priority="11" operator="equal" aboveAverage="0" equalAverage="0" bottom="0" percent="0" rank="0" text="" dxfId="1">
      <formula>"In Progress"</formula>
    </cfRule>
    <cfRule type="cellIs" priority="12" operator="equal" aboveAverage="0" equalAverage="0" bottom="0" percent="0" rank="0" text="" dxfId="2">
      <formula>"Not Started"</formula>
    </cfRule>
    <cfRule type="cellIs" priority="13" operator="equal" aboveAverage="0" equalAverage="0" bottom="0" percent="0" rank="0" text="" dxfId="3">
      <formula>"N/A"</formula>
    </cfRule>
  </conditionalFormatting>
  <conditionalFormatting sqref="C38:C43">
    <cfRule type="cellIs" priority="14" operator="equal" aboveAverage="0" equalAverage="0" bottom="0" percent="0" rank="0" text="" dxfId="0">
      <formula>"Complete"</formula>
    </cfRule>
    <cfRule type="cellIs" priority="15" operator="equal" aboveAverage="0" equalAverage="0" bottom="0" percent="0" rank="0" text="" dxfId="1">
      <formula>"In Progress"</formula>
    </cfRule>
    <cfRule type="cellIs" priority="16" operator="equal" aboveAverage="0" equalAverage="0" bottom="0" percent="0" rank="0" text="" dxfId="2">
      <formula>"Not Started"</formula>
    </cfRule>
    <cfRule type="cellIs" priority="17" operator="equal" aboveAverage="0" equalAverage="0" bottom="0" percent="0" rank="0" text="" dxfId="3">
      <formula>"N/A"</formula>
    </cfRule>
  </conditionalFormatting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2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28"/>
    <col collapsed="false" customWidth="true" hidden="false" outlineLevel="0" max="2" min="2" style="0" width="20"/>
    <col collapsed="false" customWidth="true" hidden="false" outlineLevel="0" max="3" min="3" style="0" width="13"/>
    <col collapsed="false" customWidth="true" hidden="false" outlineLevel="0" max="4" min="4" style="0" width="12"/>
    <col collapsed="false" customWidth="true" hidden="false" outlineLevel="0" max="6" min="5" style="0" width="11"/>
    <col collapsed="false" customWidth="true" hidden="false" outlineLevel="0" max="7" min="7" style="0" width="15"/>
    <col collapsed="false" customWidth="true" hidden="false" outlineLevel="0" max="8" min="8" style="0" width="14"/>
    <col collapsed="false" customWidth="true" hidden="false" outlineLevel="0" max="9" min="9" style="0" width="32"/>
  </cols>
  <sheetData>
    <row r="1" customFormat="false" ht="19.7" hidden="false" customHeight="false" outlineLevel="0" collapsed="false">
      <c r="A1" s="5" t="s">
        <v>84</v>
      </c>
      <c r="B1" s="5"/>
      <c r="C1" s="5"/>
      <c r="D1" s="5"/>
      <c r="E1" s="5"/>
      <c r="F1" s="5"/>
      <c r="G1" s="5"/>
      <c r="H1" s="5"/>
      <c r="I1" s="5"/>
    </row>
    <row r="2" customFormat="false" ht="15" hidden="false" customHeight="false" outlineLevel="0" collapsed="false">
      <c r="A2" s="6" t="s">
        <v>85</v>
      </c>
      <c r="B2" s="6"/>
      <c r="C2" s="6"/>
      <c r="D2" s="6"/>
      <c r="E2" s="6"/>
      <c r="F2" s="6"/>
      <c r="G2" s="6"/>
      <c r="H2" s="6"/>
      <c r="I2" s="6"/>
    </row>
    <row r="4" customFormat="false" ht="33.75" hidden="false" customHeight="true" outlineLevel="0" collapsed="false">
      <c r="A4" s="9" t="s">
        <v>6</v>
      </c>
      <c r="B4" s="9" t="s">
        <v>8</v>
      </c>
      <c r="C4" s="9" t="s">
        <v>86</v>
      </c>
      <c r="D4" s="9" t="s">
        <v>87</v>
      </c>
      <c r="E4" s="9" t="s">
        <v>88</v>
      </c>
      <c r="F4" s="9" t="s">
        <v>89</v>
      </c>
      <c r="G4" s="9" t="s">
        <v>90</v>
      </c>
      <c r="H4" s="9" t="s">
        <v>91</v>
      </c>
      <c r="I4" s="9" t="s">
        <v>18</v>
      </c>
    </row>
    <row r="5" customFormat="false" ht="21" hidden="false" customHeight="true" outlineLevel="0" collapsed="false">
      <c r="A5" s="20" t="s">
        <v>92</v>
      </c>
      <c r="B5" s="21" t="s">
        <v>93</v>
      </c>
      <c r="C5" s="22" t="s">
        <v>33</v>
      </c>
      <c r="D5" s="13" t="s">
        <v>94</v>
      </c>
      <c r="E5" s="13" t="s">
        <v>94</v>
      </c>
      <c r="F5" s="13" t="s">
        <v>94</v>
      </c>
      <c r="G5" s="21" t="s">
        <v>95</v>
      </c>
      <c r="H5" s="23" t="str">
        <f aca="false">IF(A5="","",IF(F5="Yes","Ready",IF(C5&lt;&gt;"","In Progress","Not Started")))</f>
        <v>Ready</v>
      </c>
      <c r="I5" s="24" t="s">
        <v>96</v>
      </c>
    </row>
    <row r="6" customFormat="false" ht="36" hidden="false" customHeight="true" outlineLevel="0" collapsed="false">
      <c r="A6" s="20" t="s">
        <v>7</v>
      </c>
      <c r="B6" s="21" t="s">
        <v>9</v>
      </c>
      <c r="C6" s="22" t="s">
        <v>40</v>
      </c>
      <c r="D6" s="13" t="s">
        <v>94</v>
      </c>
      <c r="E6" s="13" t="s">
        <v>94</v>
      </c>
      <c r="F6" s="13" t="s">
        <v>97</v>
      </c>
      <c r="G6" s="21" t="s">
        <v>95</v>
      </c>
      <c r="H6" s="23" t="str">
        <f aca="false">IF(A6="","",IF(F6="Yes","Ready",IF(C6&lt;&gt;"","In Progress","Not Started")))</f>
        <v>In Progress</v>
      </c>
      <c r="I6" s="24" t="s">
        <v>98</v>
      </c>
    </row>
    <row r="7" customFormat="false" ht="36" hidden="false" customHeight="true" outlineLevel="0" collapsed="false">
      <c r="A7" s="20" t="s">
        <v>99</v>
      </c>
      <c r="B7" s="21" t="s">
        <v>100</v>
      </c>
      <c r="C7" s="22" t="s">
        <v>40</v>
      </c>
      <c r="D7" s="13" t="s">
        <v>94</v>
      </c>
      <c r="E7" s="13" t="s">
        <v>94</v>
      </c>
      <c r="F7" s="13" t="s">
        <v>94</v>
      </c>
      <c r="G7" s="21" t="s">
        <v>95</v>
      </c>
      <c r="H7" s="23" t="str">
        <f aca="false">IF(A7="","",IF(F7="Yes","Ready",IF(C7&lt;&gt;"","In Progress","Not Started")))</f>
        <v>Ready</v>
      </c>
      <c r="I7" s="24" t="s">
        <v>101</v>
      </c>
    </row>
    <row r="8" customFormat="false" ht="36" hidden="false" customHeight="true" outlineLevel="0" collapsed="false">
      <c r="A8" s="20" t="s">
        <v>102</v>
      </c>
      <c r="B8" s="21" t="s">
        <v>93</v>
      </c>
      <c r="C8" s="22" t="s">
        <v>103</v>
      </c>
      <c r="D8" s="13" t="s">
        <v>94</v>
      </c>
      <c r="E8" s="13" t="s">
        <v>97</v>
      </c>
      <c r="F8" s="13" t="s">
        <v>97</v>
      </c>
      <c r="G8" s="21" t="s">
        <v>104</v>
      </c>
      <c r="H8" s="23" t="str">
        <f aca="false">IF(A8="","",IF(F8="Yes","Ready",IF(C8&lt;&gt;"","In Progress","Not Started")))</f>
        <v>In Progress</v>
      </c>
      <c r="I8" s="24" t="s">
        <v>105</v>
      </c>
    </row>
    <row r="9" customFormat="false" ht="36" hidden="false" customHeight="true" outlineLevel="0" collapsed="false">
      <c r="A9" s="20" t="s">
        <v>106</v>
      </c>
      <c r="B9" s="21" t="s">
        <v>107</v>
      </c>
      <c r="C9" s="22" t="s">
        <v>44</v>
      </c>
      <c r="D9" s="13" t="s">
        <v>94</v>
      </c>
      <c r="E9" s="13" t="s">
        <v>94</v>
      </c>
      <c r="F9" s="13" t="s">
        <v>94</v>
      </c>
      <c r="G9" s="21" t="s">
        <v>108</v>
      </c>
      <c r="H9" s="23" t="str">
        <f aca="false">IF(A9="","",IF(F9="Yes","Ready",IF(C9&lt;&gt;"","In Progress","Not Started")))</f>
        <v>Ready</v>
      </c>
      <c r="I9" s="24" t="s">
        <v>109</v>
      </c>
    </row>
    <row r="10" customFormat="false" ht="36" hidden="false" customHeight="true" outlineLevel="0" collapsed="false">
      <c r="A10" s="20" t="s">
        <v>110</v>
      </c>
      <c r="B10" s="21" t="s">
        <v>111</v>
      </c>
      <c r="C10" s="22" t="s">
        <v>112</v>
      </c>
      <c r="D10" s="13" t="s">
        <v>94</v>
      </c>
      <c r="E10" s="13" t="s">
        <v>97</v>
      </c>
      <c r="F10" s="13" t="s">
        <v>97</v>
      </c>
      <c r="G10" s="21" t="s">
        <v>113</v>
      </c>
      <c r="H10" s="23" t="str">
        <f aca="false">IF(A10="","",IF(F10="Yes","Ready",IF(C10&lt;&gt;"","In Progress","Not Started")))</f>
        <v>In Progress</v>
      </c>
      <c r="I10" s="24" t="s">
        <v>114</v>
      </c>
    </row>
    <row r="11" customFormat="false" ht="18" hidden="false" customHeight="true" outlineLevel="0" collapsed="false">
      <c r="A11" s="20" t="s">
        <v>115</v>
      </c>
      <c r="B11" s="21" t="s">
        <v>116</v>
      </c>
      <c r="C11" s="22" t="s">
        <v>52</v>
      </c>
      <c r="D11" s="13" t="s">
        <v>94</v>
      </c>
      <c r="E11" s="13" t="s">
        <v>94</v>
      </c>
      <c r="F11" s="13" t="s">
        <v>94</v>
      </c>
      <c r="G11" s="21" t="s">
        <v>104</v>
      </c>
      <c r="H11" s="23" t="str">
        <f aca="false">IF(A11="","",IF(F11="Yes","Ready",IF(C11&lt;&gt;"","In Progress","Not Started")))</f>
        <v>Ready</v>
      </c>
      <c r="I11" s="24"/>
    </row>
    <row r="12" customFormat="false" ht="36" hidden="false" customHeight="true" outlineLevel="0" collapsed="false">
      <c r="A12" s="20" t="s">
        <v>117</v>
      </c>
      <c r="B12" s="21" t="s">
        <v>118</v>
      </c>
      <c r="C12" s="22" t="s">
        <v>49</v>
      </c>
      <c r="D12" s="13" t="s">
        <v>94</v>
      </c>
      <c r="E12" s="13" t="s">
        <v>97</v>
      </c>
      <c r="F12" s="13" t="s">
        <v>97</v>
      </c>
      <c r="G12" s="21" t="s">
        <v>119</v>
      </c>
      <c r="H12" s="23" t="str">
        <f aca="false">IF(A12="","",IF(F12="Yes","Ready",IF(C12&lt;&gt;"","In Progress","Not Started")))</f>
        <v>In Progress</v>
      </c>
      <c r="I12" s="24" t="s">
        <v>120</v>
      </c>
    </row>
    <row r="13" customFormat="false" ht="15" hidden="false" customHeight="false" outlineLevel="0" collapsed="false">
      <c r="A13" s="25"/>
      <c r="B13" s="25"/>
      <c r="C13" s="25"/>
      <c r="D13" s="25"/>
      <c r="E13" s="25"/>
      <c r="F13" s="25"/>
      <c r="G13" s="25"/>
      <c r="H13" s="26" t="str">
        <f aca="false">IF(A13="","",IF(F13="Yes","Ready",IF(C13&lt;&gt;"","In Progress","Not Started")))</f>
        <v/>
      </c>
      <c r="I13" s="25"/>
    </row>
    <row r="14" customFormat="false" ht="15" hidden="false" customHeight="false" outlineLevel="0" collapsed="false">
      <c r="A14" s="25"/>
      <c r="B14" s="25"/>
      <c r="C14" s="25"/>
      <c r="D14" s="25"/>
      <c r="E14" s="25"/>
      <c r="F14" s="25"/>
      <c r="G14" s="25"/>
      <c r="H14" s="26" t="str">
        <f aca="false">IF(A14="","",IF(F14="Yes","Ready",IF(C14&lt;&gt;"","In Progress","Not Started")))</f>
        <v/>
      </c>
      <c r="I14" s="25"/>
    </row>
    <row r="15" customFormat="false" ht="15" hidden="false" customHeight="false" outlineLevel="0" collapsed="false">
      <c r="A15" s="25"/>
      <c r="B15" s="25"/>
      <c r="C15" s="25"/>
      <c r="D15" s="25"/>
      <c r="E15" s="25"/>
      <c r="F15" s="25"/>
      <c r="G15" s="25"/>
      <c r="H15" s="26" t="str">
        <f aca="false">IF(A15="","",IF(F15="Yes","Ready",IF(C15&lt;&gt;"","In Progress","Not Started")))</f>
        <v/>
      </c>
      <c r="I15" s="25"/>
    </row>
    <row r="16" customFormat="false" ht="15" hidden="false" customHeight="false" outlineLevel="0" collapsed="false">
      <c r="A16" s="25"/>
      <c r="B16" s="25"/>
      <c r="C16" s="25"/>
      <c r="D16" s="25"/>
      <c r="E16" s="25"/>
      <c r="F16" s="25"/>
      <c r="G16" s="25"/>
      <c r="H16" s="26" t="str">
        <f aca="false">IF(A16="","",IF(F16="Yes","Ready",IF(C16&lt;&gt;"","In Progress","Not Started")))</f>
        <v/>
      </c>
      <c r="I16" s="25"/>
    </row>
    <row r="17" customFormat="false" ht="15" hidden="false" customHeight="false" outlineLevel="0" collapsed="false">
      <c r="A17" s="25"/>
      <c r="B17" s="25"/>
      <c r="C17" s="25"/>
      <c r="D17" s="25"/>
      <c r="E17" s="25"/>
      <c r="F17" s="25"/>
      <c r="G17" s="25"/>
      <c r="H17" s="26" t="str">
        <f aca="false">IF(A17="","",IF(F17="Yes","Ready",IF(C17&lt;&gt;"","In Progress","Not Started")))</f>
        <v/>
      </c>
      <c r="I17" s="25"/>
    </row>
    <row r="18" customFormat="false" ht="15" hidden="false" customHeight="false" outlineLevel="0" collapsed="false">
      <c r="A18" s="25"/>
      <c r="B18" s="25"/>
      <c r="C18" s="25"/>
      <c r="D18" s="25"/>
      <c r="E18" s="25"/>
      <c r="F18" s="25"/>
      <c r="G18" s="25"/>
      <c r="H18" s="26" t="str">
        <f aca="false">IF(A18="","",IF(F18="Yes","Ready",IF(C18&lt;&gt;"","In Progress","Not Started")))</f>
        <v/>
      </c>
      <c r="I18" s="25"/>
    </row>
    <row r="19" customFormat="false" ht="15" hidden="false" customHeight="false" outlineLevel="0" collapsed="false">
      <c r="A19" s="25"/>
      <c r="B19" s="25"/>
      <c r="C19" s="25"/>
      <c r="D19" s="25"/>
      <c r="E19" s="25"/>
      <c r="F19" s="25"/>
      <c r="G19" s="25"/>
      <c r="H19" s="26" t="str">
        <f aca="false">IF(A19="","",IF(F19="Yes","Ready",IF(C19&lt;&gt;"","In Progress","Not Started")))</f>
        <v/>
      </c>
      <c r="I19" s="25"/>
    </row>
    <row r="20" customFormat="false" ht="15" hidden="false" customHeight="false" outlineLevel="0" collapsed="false">
      <c r="A20" s="25"/>
      <c r="B20" s="25"/>
      <c r="C20" s="25"/>
      <c r="D20" s="25"/>
      <c r="E20" s="25"/>
      <c r="F20" s="25"/>
      <c r="G20" s="25"/>
      <c r="H20" s="26" t="str">
        <f aca="false">IF(A20="","",IF(F20="Yes","Ready",IF(C20&lt;&gt;"","In Progress","Not Started")))</f>
        <v/>
      </c>
      <c r="I20" s="25"/>
    </row>
    <row r="21" customFormat="false" ht="15" hidden="false" customHeight="false" outlineLevel="0" collapsed="false">
      <c r="A21" s="25"/>
      <c r="B21" s="25"/>
      <c r="C21" s="25"/>
      <c r="D21" s="25"/>
      <c r="E21" s="25"/>
      <c r="F21" s="25"/>
      <c r="G21" s="25"/>
      <c r="H21" s="26" t="str">
        <f aca="false">IF(A21="","",IF(F21="Yes","Ready",IF(C21&lt;&gt;"","In Progress","Not Started")))</f>
        <v/>
      </c>
      <c r="I21" s="25"/>
    </row>
    <row r="22" customFormat="false" ht="15" hidden="false" customHeight="false" outlineLevel="0" collapsed="false">
      <c r="A22" s="25"/>
      <c r="B22" s="25"/>
      <c r="C22" s="25"/>
      <c r="D22" s="25"/>
      <c r="E22" s="25"/>
      <c r="F22" s="25"/>
      <c r="G22" s="25"/>
      <c r="H22" s="26" t="str">
        <f aca="false">IF(A22="","",IF(F22="Yes","Ready",IF(C22&lt;&gt;"","In Progress","Not Started")))</f>
        <v/>
      </c>
      <c r="I22" s="25"/>
    </row>
  </sheetData>
  <mergeCells count="2">
    <mergeCell ref="A1:I1"/>
    <mergeCell ref="A2:I2"/>
  </mergeCells>
  <conditionalFormatting sqref="H5:H22">
    <cfRule type="cellIs" priority="2" operator="equal" aboveAverage="0" equalAverage="0" bottom="0" percent="0" rank="0" text="" dxfId="0">
      <formula>"Ready"</formula>
    </cfRule>
    <cfRule type="cellIs" priority="3" operator="equal" aboveAverage="0" equalAverage="0" bottom="0" percent="0" rank="0" text="" dxfId="1">
      <formula>"In Progress"</formula>
    </cfRule>
    <cfRule type="cellIs" priority="4" operator="equal" aboveAverage="0" equalAverage="0" bottom="0" percent="0" rank="0" text="" dxfId="2">
      <formula>"Not Started"</formula>
    </cfRule>
  </conditionalFormatting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C2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34"/>
    <col collapsed="false" customWidth="true" hidden="false" outlineLevel="0" max="3" min="3" style="0" width="20"/>
  </cols>
  <sheetData>
    <row r="2" customFormat="false" ht="19.7" hidden="false" customHeight="false" outlineLevel="0" collapsed="false">
      <c r="B2" s="5" t="s">
        <v>121</v>
      </c>
      <c r="C2" s="5"/>
    </row>
    <row r="3" customFormat="false" ht="15" hidden="false" customHeight="false" outlineLevel="0" collapsed="false">
      <c r="B3" s="27" t="s">
        <v>122</v>
      </c>
      <c r="C3" s="27"/>
    </row>
    <row r="5" customFormat="false" ht="21.75" hidden="false" customHeight="true" outlineLevel="0" collapsed="false">
      <c r="B5" s="28" t="s">
        <v>123</v>
      </c>
      <c r="C5" s="29" t="n">
        <f aca="false">COUNTIF('Multi-Vendor Tracker'!$A$5:$A$22,"&lt;&gt;")</f>
        <v>8</v>
      </c>
    </row>
    <row r="6" customFormat="false" ht="21.75" hidden="false" customHeight="true" outlineLevel="0" collapsed="false">
      <c r="B6" s="28" t="s">
        <v>124</v>
      </c>
      <c r="C6" s="29" t="n">
        <f aca="false">COUNTIF('Multi-Vendor Tracker'!$H$5:$H$22,"Ready")</f>
        <v>4</v>
      </c>
    </row>
    <row r="7" customFormat="false" ht="21.75" hidden="false" customHeight="true" outlineLevel="0" collapsed="false">
      <c r="B7" s="28" t="s">
        <v>76</v>
      </c>
      <c r="C7" s="29" t="n">
        <f aca="false">COUNTIF('Multi-Vendor Tracker'!$H$5:$H$22,"In Progress")</f>
        <v>4</v>
      </c>
    </row>
    <row r="8" customFormat="false" ht="21.75" hidden="false" customHeight="true" outlineLevel="0" collapsed="false">
      <c r="B8" s="28" t="s">
        <v>81</v>
      </c>
      <c r="C8" s="29" t="n">
        <f aca="false">COUNTIF('Multi-Vendor Tracker'!$H$5:$H$22,"Not Started")</f>
        <v>0</v>
      </c>
    </row>
    <row r="10" customFormat="false" ht="16.15" hidden="false" customHeight="false" outlineLevel="0" collapsed="false">
      <c r="B10" s="3" t="s">
        <v>125</v>
      </c>
    </row>
    <row r="11" customFormat="false" ht="15" hidden="false" customHeight="false" outlineLevel="0" collapsed="false">
      <c r="B11" s="9" t="s">
        <v>126</v>
      </c>
      <c r="C11" s="9" t="s">
        <v>127</v>
      </c>
    </row>
    <row r="12" customFormat="false" ht="15" hidden="false" customHeight="false" outlineLevel="0" collapsed="false">
      <c r="B12" s="30" t="s">
        <v>9</v>
      </c>
      <c r="C12" s="31" t="n">
        <f aca="false">COUNTIF('Multi-Vendor Tracker'!$B$5:$B$22,"Central Lab")</f>
        <v>1</v>
      </c>
    </row>
    <row r="13" customFormat="false" ht="15" hidden="false" customHeight="false" outlineLevel="0" collapsed="false">
      <c r="B13" s="30" t="s">
        <v>100</v>
      </c>
      <c r="C13" s="31" t="n">
        <f aca="false">COUNTIF('Multi-Vendor Tracker'!$B$5:$B$22,"IRT / RTSM")</f>
        <v>1</v>
      </c>
    </row>
    <row r="14" customFormat="false" ht="15" hidden="false" customHeight="false" outlineLevel="0" collapsed="false">
      <c r="B14" s="30" t="s">
        <v>128</v>
      </c>
      <c r="C14" s="31" t="n">
        <f aca="false">COUNTIF('Multi-Vendor Tracker'!$B$5:$B$22,"Imaging")</f>
        <v>0</v>
      </c>
    </row>
    <row r="15" customFormat="false" ht="15" hidden="false" customHeight="false" outlineLevel="0" collapsed="false">
      <c r="B15" s="30" t="s">
        <v>107</v>
      </c>
      <c r="C15" s="31" t="n">
        <f aca="false">COUNTIF('Multi-Vendor Tracker'!$B$5:$B$22,"Translation")</f>
        <v>1</v>
      </c>
    </row>
    <row r="16" customFormat="false" ht="15" hidden="false" customHeight="false" outlineLevel="0" collapsed="false">
      <c r="B16" s="30" t="s">
        <v>111</v>
      </c>
      <c r="C16" s="31" t="n">
        <f aca="false">COUNTIF('Multi-Vendor Tracker'!$B$5:$B$22,"Courier / Logistics")</f>
        <v>1</v>
      </c>
    </row>
    <row r="17" customFormat="false" ht="15" hidden="false" customHeight="false" outlineLevel="0" collapsed="false">
      <c r="B17" s="30" t="s">
        <v>116</v>
      </c>
      <c r="C17" s="31" t="n">
        <f aca="false">COUNTIF('Multi-Vendor Tracker'!$B$5:$B$22,"eCOA / ePRO")</f>
        <v>1</v>
      </c>
    </row>
    <row r="18" customFormat="false" ht="15" hidden="false" customHeight="false" outlineLevel="0" collapsed="false">
      <c r="B18" s="30" t="s">
        <v>118</v>
      </c>
      <c r="C18" s="31" t="n">
        <f aca="false">COUNTIF('Multi-Vendor Tracker'!$B$5:$B$22,"Safety / Pharmacovigilance")</f>
        <v>1</v>
      </c>
    </row>
    <row r="19" customFormat="false" ht="15" hidden="false" customHeight="false" outlineLevel="0" collapsed="false">
      <c r="B19" s="30" t="s">
        <v>93</v>
      </c>
      <c r="C19" s="31" t="n">
        <f aca="false">COUNTIF('Multi-Vendor Tracker'!$B$5:$B$22,"CRO Functional Service")</f>
        <v>2</v>
      </c>
    </row>
    <row r="20" customFormat="false" ht="15" hidden="false" customHeight="false" outlineLevel="0" collapsed="false">
      <c r="B20" s="30" t="s">
        <v>129</v>
      </c>
      <c r="C20" s="31" t="n">
        <f aca="false">COUNTIF('Multi-Vendor Tracker'!$B$5:$B$22,"Other")</f>
        <v>0</v>
      </c>
    </row>
  </sheetData>
  <mergeCells count="2">
    <mergeCell ref="B2:C2"/>
    <mergeCell ref="B3:C3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LibreOffice/26.2.4.2$Linux_AARCH64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2026-08-03T13:29:59Z</dcterms:created>
  <dc:creator>openpyxl</dc:creator>
  <dc:description/>
  <dc:language>en-US</dc:language>
  <cp:lastModifiedBy/>
  <dcterms:modified xsi:type="dcterms:W3CDTF">2026-08-03T15:33:47Z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