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RACI Matrix" sheetId="2" state="visible" r:id="rId4"/>
    <sheet name="Dashboard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<sst xmlns="http://schemas.openxmlformats.org/spreadsheetml/2006/main" count="304" uniqueCount="78">
  <si>
    <t xml:space="preserve">RACI Matrix</t>
  </si>
  <si>
    <t xml:space="preserve">Clinical Trial Start-Up Toolkit — Component 8 of 12</t>
  </si>
  <si>
    <t xml:space="preserve">How this workbook works</t>
  </si>
  <si>
    <t xml:space="preserve">This matrix assigns a Responsible, Accountable, Consulted, or Informed role to 9 functions across 22 key start-up activities, grouped by the same 9 phases used throughout the toolkit. A sensible default assignment is pre-filled based on common industry practice — edit any cell to match your organization's actual structure and delegation of authority.</t>
  </si>
  <si>
    <t xml:space="preserve">The RACI definitions</t>
  </si>
  <si>
    <t xml:space="preserve">R — Responsible: does the work to complete the activity.</t>
  </si>
  <si>
    <t xml:space="preserve">A — Accountable: owns the outcome and signs off; exactly one A per activity, by definition.</t>
  </si>
  <si>
    <t xml:space="preserve">C — Consulted: provides input before the activity is completed (two-way communication).</t>
  </si>
  <si>
    <t xml:space="preserve">I — Informed: kept up to date after a decision or action (one-way communication).</t>
  </si>
  <si>
    <t xml:space="preserve">Built-in validation</t>
  </si>
  <si>
    <t xml:space="preserve">The Check column flags any row that does not have exactly one “A” — a common RACI error that creates either duplicate ownership or an accountability gap. A clean matrix shows “OK” in every row.</t>
  </si>
  <si>
    <t xml:space="preserve">Distributing this matrix</t>
  </si>
  <si>
    <t xml:space="preserve">Share the completed matrix with the full study team at kickoff (see the Study Start-Up Checklist, Component 1, Phase 7) and reference it explicitly in your Communication Plan and Weekly Status Report (Component 11) whenever ownership is unclear.</t>
  </si>
  <si>
    <t xml:space="preserve">Color legend</t>
  </si>
  <si>
    <t xml:space="preserve">Blue-filled cells are for your input (R/A/C/I letters). White cells contain formulas — do not overwrite them.</t>
  </si>
  <si>
    <t xml:space="preserve">Educational and operational resource notice: this matrix is a professional starting framework based on common industry practice. It is not a substitute for your organization's own SOPs and does not constitute regulatory or legal advice. Adapt roles and assignments to your organization's actual structure and delegation of authority.</t>
  </si>
  <si>
    <t xml:space="preserve">RACI Matrix — Clinical Trial Start-Up</t>
  </si>
  <si>
    <t xml:space="preserve">R = Responsible · A = Accountable (one per row) · C = Consulted · I = Informed</t>
  </si>
  <si>
    <t xml:space="preserve">Phase</t>
  </si>
  <si>
    <t xml:space="preserve">Activity #</t>
  </si>
  <si>
    <t xml:space="preserve">Activity</t>
  </si>
  <si>
    <t xml:space="preserve">Sponsor / Medical Director</t>
  </si>
  <si>
    <t xml:space="preserve">Project Manager</t>
  </si>
  <si>
    <t xml:space="preserve">Regulatory Affairs</t>
  </si>
  <si>
    <t xml:space="preserve">Clinical Ops / CRA</t>
  </si>
  <si>
    <t xml:space="preserve">Site / PI</t>
  </si>
  <si>
    <t xml:space="preserve">Legal / Contracts</t>
  </si>
  <si>
    <t xml:space="preserve">Data Management</t>
  </si>
  <si>
    <t xml:space="preserve">Pharmacy / Vendor Mgmt</t>
  </si>
  <si>
    <t xml:space="preserve">Quality Assurance</t>
  </si>
  <si>
    <t xml:space="preserve">Check</t>
  </si>
  <si>
    <t xml:space="preserve">Phase 1</t>
  </si>
  <si>
    <t xml:space="preserve">Finalize protocol synopsis and full protocol</t>
  </si>
  <si>
    <t xml:space="preserve">A</t>
  </si>
  <si>
    <t xml:space="preserve">R</t>
  </si>
  <si>
    <t xml:space="preserve">C</t>
  </si>
  <si>
    <t xml:space="preserve">I</t>
  </si>
  <si>
    <t xml:space="preserve">Complete country and site feasibility assessment</t>
  </si>
  <si>
    <t xml:space="preserve">Confirm CRO / vendor operating model and budget</t>
  </si>
  <si>
    <t xml:space="preserve">Phase 2</t>
  </si>
  <si>
    <t xml:space="preserve">Prepare and submit CTA / IND package</t>
  </si>
  <si>
    <t xml:space="preserve">Submit to IRB / EC (central and local)</t>
  </si>
  <si>
    <t xml:space="preserve">Obtain regulatory and IRB/EC approval</t>
  </si>
  <si>
    <t xml:space="preserve">Phase 3</t>
  </si>
  <si>
    <t xml:space="preserve">Score and rank candidate sites</t>
  </si>
  <si>
    <t xml:space="preserve">Select and notify sites</t>
  </si>
  <si>
    <t xml:space="preserve">Phase 4</t>
  </si>
  <si>
    <t xml:space="preserve">Negotiate and execute Clinical Trial Agreement</t>
  </si>
  <si>
    <t xml:space="preserve">Execute vendor contracts (lab, IRT, imaging)</t>
  </si>
  <si>
    <t xml:space="preserve">Phase 5</t>
  </si>
  <si>
    <t xml:space="preserve">Distribute and collect essential documents</t>
  </si>
  <si>
    <t xml:space="preserve">QC review of TMF completeness</t>
  </si>
  <si>
    <t xml:space="preserve">Phase 6</t>
  </si>
  <si>
    <t xml:space="preserve">Conduct Site Initiation Visit (SIV)</t>
  </si>
  <si>
    <t xml:space="preserve">Confirm IP shipment, receipt, and accountability</t>
  </si>
  <si>
    <t xml:space="preserve">Issue site activation (“Green Light”) letter</t>
  </si>
  <si>
    <t xml:space="preserve">Phase 7</t>
  </si>
  <si>
    <t xml:space="preserve">Conduct investigator meeting</t>
  </si>
  <si>
    <t xml:space="preserve">Set up CTMS and TMF structure</t>
  </si>
  <si>
    <t xml:space="preserve">Confirm pharmacovigilance / SAE workflow</t>
  </si>
  <si>
    <t xml:space="preserve">Phase 8</t>
  </si>
  <si>
    <t xml:space="preserve">Finalize recruitment materials and IRB approval</t>
  </si>
  <si>
    <t xml:space="preserve">Phase 9</t>
  </si>
  <si>
    <t xml:space="preserve">Conduct final readiness review</t>
  </si>
  <si>
    <t xml:space="preserve">Authorize site(s) for enrollment</t>
  </si>
  <si>
    <t xml:space="preserve">Track and confirm First Patient In (FPI)</t>
  </si>
  <si>
    <t xml:space="preserve">RACI Workload Dashboard</t>
  </si>
  <si>
    <t xml:space="preserve">Live summary — counts how many activities each role is R / A / C / I on.</t>
  </si>
  <si>
    <t xml:space="preserve">Role</t>
  </si>
  <si>
    <t xml:space="preserve">R count</t>
  </si>
  <si>
    <t xml:space="preserve">A count</t>
  </si>
  <si>
    <t xml:space="preserve">C count</t>
  </si>
  <si>
    <t xml:space="preserve">I count</t>
  </si>
  <si>
    <t xml:space="preserve">Validation Summary</t>
  </si>
  <si>
    <t xml:space="preserve">Activities with exactly 1 Accountable owner</t>
  </si>
  <si>
    <t xml:space="preserve">Activities needing a fix</t>
  </si>
  <si>
    <t xml:space="preserve">R + A Count by Role</t>
  </si>
  <si>
    <t xml:space="preserve">R+A Count</t>
  </si>
</sst>
</file>

<file path=xl/styles.xml><?xml version="1.0" encoding="utf-8"?>
<styleSheet xmlns="http://schemas.openxmlformats.org/spreadsheetml/2006/main">
  <numFmts count="1">
    <numFmt numFmtId="164" formatCode="General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b val="true"/>
      <sz val="9.5"/>
      <color rgb="FFFFFFFF"/>
      <name val="Arial"/>
      <family val="0"/>
      <charset val="1"/>
    </font>
    <font>
      <b val="true"/>
      <sz val="9.5"/>
      <color rgb="FF0B1F45"/>
      <name val="Arial"/>
      <family val="0"/>
      <charset val="1"/>
    </font>
    <font>
      <sz val="9.5"/>
      <color rgb="FF000000"/>
      <name val="Arial"/>
      <family val="0"/>
      <charset val="1"/>
    </font>
    <font>
      <b val="true"/>
      <sz val="10"/>
      <color rgb="FF1F4E9C"/>
      <name val="Arial"/>
      <family val="0"/>
      <charset val="1"/>
    </font>
    <font>
      <b val="true"/>
      <sz val="9"/>
      <name val="Arial"/>
      <family val="0"/>
      <charset val="1"/>
    </font>
    <font>
      <sz val="9.5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b val="true"/>
      <sz val="12"/>
      <color rgb="FF1E7A3D"/>
      <name val="Arial"/>
      <family val="0"/>
      <charset val="1"/>
    </font>
    <font>
      <b val="true"/>
      <sz val="12"/>
      <color rgb="FFC0392B"/>
      <name val="Arial"/>
      <family val="0"/>
      <charset val="1"/>
    </font>
    <font>
      <sz val="9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B1F45"/>
        <bgColor rgb="FF003300"/>
      </patternFill>
    </fill>
    <fill>
      <patternFill patternType="solid">
        <fgColor rgb="FFFFFFFF"/>
        <bgColor rgb="FFF9F9F9"/>
      </patternFill>
    </fill>
    <fill>
      <patternFill patternType="solid">
        <fgColor rgb="FFDCE6F7"/>
        <bgColor rgb="FFD9DCE3"/>
      </patternFill>
    </fill>
    <fill>
      <patternFill patternType="solid">
        <fgColor rgb="FFF3F4F7"/>
        <bgColor rgb="FFF9F9F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ont>
        <name val="Arial"/>
        <charset val="1"/>
        <family val="0"/>
        <b val="1"/>
        <color rgb="FF2E5FA3"/>
      </font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b val="1"/>
        <color rgb="FF6B4E9E"/>
      </font>
    </dxf>
    <dxf>
      <font>
        <name val="Arial"/>
        <charset val="1"/>
        <family val="0"/>
        <b val="1"/>
        <color rgb="FF6B6B6B"/>
      </font>
    </dxf>
    <dxf>
      <font>
        <name val="Arial"/>
        <charset val="1"/>
        <family val="0"/>
        <b val="1"/>
        <color rgb="FF1E7A3D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808000"/>
      <rgbColor rgb="FF800080"/>
      <rgbColor rgb="FF008080"/>
      <rgbColor rgb="FFD9D9D9"/>
      <rgbColor rgb="FF878787"/>
      <rgbColor rgb="FF9999FF"/>
      <rgbColor rgb="FF6B4E9E"/>
      <rgbColor rgb="FFF9F9F9"/>
      <rgbColor rgb="FFDCE6F7"/>
      <rgbColor rgb="FF660066"/>
      <rgbColor rgb="FFFF8080"/>
      <rgbColor rgb="FF2E5FA3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3F4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69696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Workload (Responsible + Accountable) by Role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Dashboard!C21</c:f>
              <c:strCache>
                <c:ptCount val="1"/>
                <c:pt idx="0">
                  <c:v>R+A Count</c:v>
                </c:pt>
              </c:strCache>
            </c:strRef>
          </c:tx>
          <c:spPr>
            <a:solidFill>
              <a:srgbClr val="0B1F45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Dashboard!$B$22:$B$30</c:f>
              <c:strCache>
                <c:ptCount val="9"/>
                <c:pt idx="0">
                  <c:v>Sponsor / Medical Director</c:v>
                </c:pt>
                <c:pt idx="1">
                  <c:v>Project Manager</c:v>
                </c:pt>
                <c:pt idx="2">
                  <c:v>Regulatory Affairs</c:v>
                </c:pt>
                <c:pt idx="3">
                  <c:v>Clinical Ops / CRA</c:v>
                </c:pt>
                <c:pt idx="4">
                  <c:v>Site / PI</c:v>
                </c:pt>
                <c:pt idx="5">
                  <c:v>Legal / Contracts</c:v>
                </c:pt>
                <c:pt idx="6">
                  <c:v>Data Management</c:v>
                </c:pt>
                <c:pt idx="7">
                  <c:v>Pharmacy / Vendor Mgmt</c:v>
                </c:pt>
                <c:pt idx="8">
                  <c:v>Quality Assurance</c:v>
                </c:pt>
              </c:strCache>
            </c:strRef>
          </c:cat>
          <c:val>
            <c:numRef>
              <c:f>Dashboard!$C$22:$C$30</c:f>
              <c:numCache>
                <c:formatCode>General</c:formatCode>
                <c:ptCount val="9"/>
                <c:pt idx="0">
                  <c:v>3</c:v>
                </c:pt>
                <c:pt idx="1">
                  <c:v>12</c:v>
                </c:pt>
                <c:pt idx="2">
                  <c:v>4</c:v>
                </c:pt>
                <c:pt idx="3">
                  <c:v>9</c:v>
                </c:pt>
                <c:pt idx="4">
                  <c:v>6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</c:ser>
        <c:gapWidth val="150"/>
        <c:overlap val="0"/>
        <c:axId val="98653375"/>
        <c:axId val="3570660"/>
      </c:barChart>
      <c:catAx>
        <c:axId val="98653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3570660"/>
        <c:crosses val="autoZero"/>
        <c:auto val="1"/>
        <c:lblAlgn val="ctr"/>
        <c:lblOffset val="100"/>
        <c:noMultiLvlLbl val="0"/>
      </c:catAx>
      <c:valAx>
        <c:axId val="357066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98653375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0</xdr:colOff>
      <xdr:row>4</xdr:row>
      <xdr:rowOff>0</xdr:rowOff>
    </xdr:from>
    <xdr:to>
      <xdr:col>16</xdr:col>
      <xdr:colOff>255960</xdr:colOff>
      <xdr:row>20</xdr:row>
      <xdr:rowOff>162360</xdr:rowOff>
    </xdr:to>
    <xdr:graphicFrame>
      <xdr:nvGraphicFramePr>
        <xdr:cNvPr id="1" name="Chart 1"/>
        <xdr:cNvGraphicFramePr/>
      </xdr:nvGraphicFramePr>
      <xdr:xfrm>
        <a:off x="6179760" y="82152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2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36" hidden="false" customHeight="true" outlineLevel="0" collapsed="false">
      <c r="B6" s="4" t="s">
        <v>3</v>
      </c>
    </row>
    <row r="7" customFormat="false" ht="21.75" hidden="false" customHeight="true" outlineLevel="0" collapsed="false">
      <c r="B7" s="4"/>
    </row>
    <row r="8" customFormat="false" ht="21.75" hidden="false" customHeight="true" outlineLevel="0" collapsed="false">
      <c r="B8" s="3" t="s">
        <v>4</v>
      </c>
    </row>
    <row r="9" customFormat="false" ht="21" hidden="false" customHeight="true" outlineLevel="0" collapsed="false">
      <c r="B9" s="4" t="s">
        <v>5</v>
      </c>
    </row>
    <row r="10" customFormat="false" ht="21" hidden="false" customHeight="true" outlineLevel="0" collapsed="false">
      <c r="B10" s="4" t="s">
        <v>6</v>
      </c>
    </row>
    <row r="11" customFormat="false" ht="21" hidden="false" customHeight="true" outlineLevel="0" collapsed="false">
      <c r="B11" s="4" t="s">
        <v>7</v>
      </c>
    </row>
    <row r="12" customFormat="false" ht="21" hidden="false" customHeight="true" outlineLevel="0" collapsed="false">
      <c r="B12" s="4" t="s">
        <v>8</v>
      </c>
    </row>
    <row r="13" customFormat="false" ht="21.75" hidden="false" customHeight="true" outlineLevel="0" collapsed="false">
      <c r="B13" s="4"/>
    </row>
    <row r="14" customFormat="false" ht="21.75" hidden="false" customHeight="true" outlineLevel="0" collapsed="false">
      <c r="B14" s="3" t="s">
        <v>9</v>
      </c>
    </row>
    <row r="15" customFormat="false" ht="36" hidden="false" customHeight="true" outlineLevel="0" collapsed="false">
      <c r="B15" s="4" t="s">
        <v>10</v>
      </c>
    </row>
    <row r="16" customFormat="false" ht="21.75" hidden="false" customHeight="true" outlineLevel="0" collapsed="false">
      <c r="B16" s="4"/>
    </row>
    <row r="17" customFormat="false" ht="21.75" hidden="false" customHeight="true" outlineLevel="0" collapsed="false">
      <c r="B17" s="3" t="s">
        <v>11</v>
      </c>
    </row>
    <row r="18" customFormat="false" ht="36" hidden="false" customHeight="true" outlineLevel="0" collapsed="false">
      <c r="B18" s="4" t="s">
        <v>12</v>
      </c>
    </row>
    <row r="19" customFormat="false" ht="21.75" hidden="false" customHeight="true" outlineLevel="0" collapsed="false">
      <c r="B19" s="4"/>
    </row>
    <row r="20" customFormat="false" ht="21.75" hidden="false" customHeight="true" outlineLevel="0" collapsed="false">
      <c r="B20" s="3" t="s">
        <v>13</v>
      </c>
    </row>
    <row r="21" customFormat="false" ht="21" hidden="false" customHeight="true" outlineLevel="0" collapsed="false">
      <c r="B21" s="4" t="s">
        <v>14</v>
      </c>
    </row>
    <row r="22" customFormat="false" ht="21.75" hidden="false" customHeight="true" outlineLevel="0" collapsed="false">
      <c r="B22" s="4"/>
    </row>
    <row r="23" customFormat="false" ht="36" hidden="false" customHeight="true" outlineLevel="0" collapsed="false">
      <c r="B23" s="5" t="s">
        <v>15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12"/>
    <col collapsed="false" customWidth="true" hidden="false" outlineLevel="0" max="3" min="3" style="0" width="40"/>
    <col collapsed="false" customWidth="true" hidden="false" outlineLevel="0" max="12" min="4" style="0" width="9.51"/>
    <col collapsed="false" customWidth="true" hidden="false" outlineLevel="0" max="13" min="13" style="0" width="10"/>
  </cols>
  <sheetData>
    <row r="1" customFormat="false" ht="19.7" hidden="false" customHeight="false" outlineLevel="0" collapsed="false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Format="false" ht="15" hidden="false" customHeight="false" outlineLevel="0" collapsed="false">
      <c r="A2" s="7" t="s">
        <v>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4" customFormat="false" ht="42" hidden="false" customHeight="true" outlineLevel="0" collapsed="false">
      <c r="A4" s="8" t="s">
        <v>18</v>
      </c>
      <c r="B4" s="8" t="s">
        <v>19</v>
      </c>
      <c r="C4" s="8" t="s">
        <v>20</v>
      </c>
      <c r="D4" s="8" t="s">
        <v>21</v>
      </c>
      <c r="E4" s="8" t="s">
        <v>22</v>
      </c>
      <c r="F4" s="8" t="s">
        <v>23</v>
      </c>
      <c r="G4" s="8" t="s">
        <v>24</v>
      </c>
      <c r="H4" s="8" t="s">
        <v>25</v>
      </c>
      <c r="I4" s="8" t="s">
        <v>26</v>
      </c>
      <c r="J4" s="8" t="s">
        <v>27</v>
      </c>
      <c r="K4" s="8" t="s">
        <v>28</v>
      </c>
      <c r="L4" s="8" t="s">
        <v>29</v>
      </c>
      <c r="M4" s="8" t="s">
        <v>30</v>
      </c>
    </row>
    <row r="5" customFormat="false" ht="21" hidden="false" customHeight="true" outlineLevel="0" collapsed="false">
      <c r="A5" s="9" t="s">
        <v>31</v>
      </c>
      <c r="B5" s="10" t="n">
        <v>1</v>
      </c>
      <c r="C5" s="11" t="s">
        <v>32</v>
      </c>
      <c r="D5" s="12" t="s">
        <v>33</v>
      </c>
      <c r="E5" s="12" t="s">
        <v>34</v>
      </c>
      <c r="F5" s="12" t="s">
        <v>35</v>
      </c>
      <c r="G5" s="12" t="s">
        <v>36</v>
      </c>
      <c r="H5" s="12" t="s">
        <v>36</v>
      </c>
      <c r="I5" s="12" t="s">
        <v>36</v>
      </c>
      <c r="J5" s="12" t="s">
        <v>35</v>
      </c>
      <c r="K5" s="12" t="s">
        <v>36</v>
      </c>
      <c r="L5" s="12" t="s">
        <v>36</v>
      </c>
      <c r="M5" s="13" t="str">
        <f aca="false">IF(COUNTIF(D5:L5,"A")=1,"OK","Fix: needs exactly 1 'A'")</f>
        <v>OK</v>
      </c>
    </row>
    <row r="6" customFormat="false" ht="21" hidden="false" customHeight="true" outlineLevel="0" collapsed="false">
      <c r="A6" s="14" t="s">
        <v>31</v>
      </c>
      <c r="B6" s="15" t="n">
        <v>2</v>
      </c>
      <c r="C6" s="16" t="s">
        <v>37</v>
      </c>
      <c r="D6" s="12" t="s">
        <v>36</v>
      </c>
      <c r="E6" s="12" t="s">
        <v>33</v>
      </c>
      <c r="F6" s="12" t="s">
        <v>35</v>
      </c>
      <c r="G6" s="12" t="s">
        <v>34</v>
      </c>
      <c r="H6" s="12" t="s">
        <v>35</v>
      </c>
      <c r="I6" s="12" t="s">
        <v>36</v>
      </c>
      <c r="J6" s="12" t="s">
        <v>36</v>
      </c>
      <c r="K6" s="12" t="s">
        <v>36</v>
      </c>
      <c r="L6" s="12" t="s">
        <v>36</v>
      </c>
      <c r="M6" s="13" t="str">
        <f aca="false">IF(COUNTIF(D6:L6,"A")=1,"OK","Fix: needs exactly 1 'A'")</f>
        <v>OK</v>
      </c>
    </row>
    <row r="7" customFormat="false" ht="21" hidden="false" customHeight="true" outlineLevel="0" collapsed="false">
      <c r="A7" s="9" t="s">
        <v>31</v>
      </c>
      <c r="B7" s="10" t="n">
        <v>3</v>
      </c>
      <c r="C7" s="11" t="s">
        <v>38</v>
      </c>
      <c r="D7" s="12" t="s">
        <v>33</v>
      </c>
      <c r="E7" s="12" t="s">
        <v>34</v>
      </c>
      <c r="F7" s="12" t="s">
        <v>36</v>
      </c>
      <c r="G7" s="12" t="s">
        <v>35</v>
      </c>
      <c r="H7" s="12" t="s">
        <v>36</v>
      </c>
      <c r="I7" s="12" t="s">
        <v>35</v>
      </c>
      <c r="J7" s="12" t="s">
        <v>36</v>
      </c>
      <c r="K7" s="12" t="s">
        <v>35</v>
      </c>
      <c r="L7" s="12" t="s">
        <v>36</v>
      </c>
      <c r="M7" s="13" t="str">
        <f aca="false">IF(COUNTIF(D7:L7,"A")=1,"OK","Fix: needs exactly 1 'A'")</f>
        <v>OK</v>
      </c>
    </row>
    <row r="8" customFormat="false" ht="21" hidden="false" customHeight="true" outlineLevel="0" collapsed="false">
      <c r="A8" s="14" t="s">
        <v>39</v>
      </c>
      <c r="B8" s="15" t="n">
        <v>4</v>
      </c>
      <c r="C8" s="16" t="s">
        <v>40</v>
      </c>
      <c r="D8" s="12" t="s">
        <v>36</v>
      </c>
      <c r="E8" s="12" t="s">
        <v>35</v>
      </c>
      <c r="F8" s="12" t="s">
        <v>33</v>
      </c>
      <c r="G8" s="12" t="s">
        <v>36</v>
      </c>
      <c r="H8" s="12" t="s">
        <v>36</v>
      </c>
      <c r="I8" s="12" t="s">
        <v>36</v>
      </c>
      <c r="J8" s="12" t="s">
        <v>36</v>
      </c>
      <c r="K8" s="12" t="s">
        <v>36</v>
      </c>
      <c r="L8" s="12" t="s">
        <v>35</v>
      </c>
      <c r="M8" s="13" t="str">
        <f aca="false">IF(COUNTIF(D8:L8,"A")=1,"OK","Fix: needs exactly 1 'A'")</f>
        <v>OK</v>
      </c>
    </row>
    <row r="9" customFormat="false" ht="21" hidden="false" customHeight="true" outlineLevel="0" collapsed="false">
      <c r="A9" s="9" t="s">
        <v>39</v>
      </c>
      <c r="B9" s="10" t="n">
        <v>5</v>
      </c>
      <c r="C9" s="11" t="s">
        <v>41</v>
      </c>
      <c r="D9" s="12" t="s">
        <v>36</v>
      </c>
      <c r="E9" s="12" t="s">
        <v>35</v>
      </c>
      <c r="F9" s="12" t="s">
        <v>33</v>
      </c>
      <c r="G9" s="12" t="s">
        <v>34</v>
      </c>
      <c r="H9" s="12" t="s">
        <v>34</v>
      </c>
      <c r="I9" s="12" t="s">
        <v>36</v>
      </c>
      <c r="J9" s="12" t="s">
        <v>36</v>
      </c>
      <c r="K9" s="12" t="s">
        <v>36</v>
      </c>
      <c r="L9" s="12" t="s">
        <v>36</v>
      </c>
      <c r="M9" s="13" t="str">
        <f aca="false">IF(COUNTIF(D9:L9,"A")=1,"OK","Fix: needs exactly 1 'A'")</f>
        <v>OK</v>
      </c>
    </row>
    <row r="10" customFormat="false" ht="21" hidden="false" customHeight="true" outlineLevel="0" collapsed="false">
      <c r="A10" s="14" t="s">
        <v>39</v>
      </c>
      <c r="B10" s="15" t="n">
        <v>6</v>
      </c>
      <c r="C10" s="16" t="s">
        <v>42</v>
      </c>
      <c r="D10" s="12" t="s">
        <v>36</v>
      </c>
      <c r="E10" s="12" t="s">
        <v>35</v>
      </c>
      <c r="F10" s="12" t="s">
        <v>33</v>
      </c>
      <c r="G10" s="12" t="s">
        <v>35</v>
      </c>
      <c r="H10" s="12" t="s">
        <v>35</v>
      </c>
      <c r="I10" s="12" t="s">
        <v>36</v>
      </c>
      <c r="J10" s="12" t="s">
        <v>36</v>
      </c>
      <c r="K10" s="12" t="s">
        <v>36</v>
      </c>
      <c r="L10" s="12" t="s">
        <v>36</v>
      </c>
      <c r="M10" s="13" t="str">
        <f aca="false">IF(COUNTIF(D10:L10,"A")=1,"OK","Fix: needs exactly 1 'A'")</f>
        <v>OK</v>
      </c>
    </row>
    <row r="11" customFormat="false" ht="21" hidden="false" customHeight="true" outlineLevel="0" collapsed="false">
      <c r="A11" s="9" t="s">
        <v>43</v>
      </c>
      <c r="B11" s="10" t="n">
        <v>7</v>
      </c>
      <c r="C11" s="11" t="s">
        <v>44</v>
      </c>
      <c r="D11" s="12" t="s">
        <v>36</v>
      </c>
      <c r="E11" s="12" t="s">
        <v>33</v>
      </c>
      <c r="F11" s="12" t="s">
        <v>36</v>
      </c>
      <c r="G11" s="12" t="s">
        <v>34</v>
      </c>
      <c r="H11" s="12" t="s">
        <v>36</v>
      </c>
      <c r="I11" s="12" t="s">
        <v>36</v>
      </c>
      <c r="J11" s="12" t="s">
        <v>36</v>
      </c>
      <c r="K11" s="12" t="s">
        <v>36</v>
      </c>
      <c r="L11" s="12" t="s">
        <v>36</v>
      </c>
      <c r="M11" s="13" t="str">
        <f aca="false">IF(COUNTIF(D11:L11,"A")=1,"OK","Fix: needs exactly 1 'A'")</f>
        <v>OK</v>
      </c>
    </row>
    <row r="12" customFormat="false" ht="21" hidden="false" customHeight="true" outlineLevel="0" collapsed="false">
      <c r="A12" s="14" t="s">
        <v>43</v>
      </c>
      <c r="B12" s="15" t="n">
        <v>8</v>
      </c>
      <c r="C12" s="16" t="s">
        <v>45</v>
      </c>
      <c r="D12" s="12" t="s">
        <v>35</v>
      </c>
      <c r="E12" s="12" t="s">
        <v>33</v>
      </c>
      <c r="F12" s="12" t="s">
        <v>36</v>
      </c>
      <c r="G12" s="12" t="s">
        <v>34</v>
      </c>
      <c r="H12" s="12" t="s">
        <v>35</v>
      </c>
      <c r="I12" s="12" t="s">
        <v>36</v>
      </c>
      <c r="J12" s="12" t="s">
        <v>36</v>
      </c>
      <c r="K12" s="12" t="s">
        <v>36</v>
      </c>
      <c r="L12" s="12" t="s">
        <v>36</v>
      </c>
      <c r="M12" s="13" t="str">
        <f aca="false">IF(COUNTIF(D12:L12,"A")=1,"OK","Fix: needs exactly 1 'A'")</f>
        <v>OK</v>
      </c>
    </row>
    <row r="13" customFormat="false" ht="21" hidden="false" customHeight="true" outlineLevel="0" collapsed="false">
      <c r="A13" s="9" t="s">
        <v>46</v>
      </c>
      <c r="B13" s="10" t="n">
        <v>9</v>
      </c>
      <c r="C13" s="11" t="s">
        <v>47</v>
      </c>
      <c r="D13" s="12" t="s">
        <v>36</v>
      </c>
      <c r="E13" s="12" t="s">
        <v>35</v>
      </c>
      <c r="F13" s="12" t="s">
        <v>36</v>
      </c>
      <c r="G13" s="12" t="s">
        <v>36</v>
      </c>
      <c r="H13" s="12" t="s">
        <v>35</v>
      </c>
      <c r="I13" s="12" t="s">
        <v>33</v>
      </c>
      <c r="J13" s="12" t="s">
        <v>36</v>
      </c>
      <c r="K13" s="12" t="s">
        <v>36</v>
      </c>
      <c r="L13" s="12" t="s">
        <v>36</v>
      </c>
      <c r="M13" s="13" t="str">
        <f aca="false">IF(COUNTIF(D13:L13,"A")=1,"OK","Fix: needs exactly 1 'A'")</f>
        <v>OK</v>
      </c>
    </row>
    <row r="14" customFormat="false" ht="21" hidden="false" customHeight="true" outlineLevel="0" collapsed="false">
      <c r="A14" s="14" t="s">
        <v>46</v>
      </c>
      <c r="B14" s="15" t="n">
        <v>10</v>
      </c>
      <c r="C14" s="16" t="s">
        <v>48</v>
      </c>
      <c r="D14" s="12" t="s">
        <v>36</v>
      </c>
      <c r="E14" s="12" t="s">
        <v>35</v>
      </c>
      <c r="F14" s="12" t="s">
        <v>36</v>
      </c>
      <c r="G14" s="12" t="s">
        <v>36</v>
      </c>
      <c r="H14" s="12" t="s">
        <v>36</v>
      </c>
      <c r="I14" s="12" t="s">
        <v>33</v>
      </c>
      <c r="J14" s="12" t="s">
        <v>35</v>
      </c>
      <c r="K14" s="12" t="s">
        <v>34</v>
      </c>
      <c r="L14" s="12" t="s">
        <v>36</v>
      </c>
      <c r="M14" s="13" t="str">
        <f aca="false">IF(COUNTIF(D14:L14,"A")=1,"OK","Fix: needs exactly 1 'A'")</f>
        <v>OK</v>
      </c>
    </row>
    <row r="15" customFormat="false" ht="21" hidden="false" customHeight="true" outlineLevel="0" collapsed="false">
      <c r="A15" s="9" t="s">
        <v>49</v>
      </c>
      <c r="B15" s="10" t="n">
        <v>11</v>
      </c>
      <c r="C15" s="11" t="s">
        <v>50</v>
      </c>
      <c r="D15" s="12" t="s">
        <v>36</v>
      </c>
      <c r="E15" s="12" t="s">
        <v>35</v>
      </c>
      <c r="F15" s="12" t="s">
        <v>36</v>
      </c>
      <c r="G15" s="12" t="s">
        <v>33</v>
      </c>
      <c r="H15" s="12" t="s">
        <v>34</v>
      </c>
      <c r="I15" s="12" t="s">
        <v>36</v>
      </c>
      <c r="J15" s="12" t="s">
        <v>36</v>
      </c>
      <c r="K15" s="12" t="s">
        <v>36</v>
      </c>
      <c r="L15" s="12" t="s">
        <v>36</v>
      </c>
      <c r="M15" s="13" t="str">
        <f aca="false">IF(COUNTIF(D15:L15,"A")=1,"OK","Fix: needs exactly 1 'A'")</f>
        <v>OK</v>
      </c>
    </row>
    <row r="16" customFormat="false" ht="21" hidden="false" customHeight="true" outlineLevel="0" collapsed="false">
      <c r="A16" s="14" t="s">
        <v>49</v>
      </c>
      <c r="B16" s="15" t="n">
        <v>12</v>
      </c>
      <c r="C16" s="16" t="s">
        <v>51</v>
      </c>
      <c r="D16" s="12" t="s">
        <v>36</v>
      </c>
      <c r="E16" s="12" t="s">
        <v>36</v>
      </c>
      <c r="F16" s="12" t="s">
        <v>36</v>
      </c>
      <c r="G16" s="12" t="s">
        <v>35</v>
      </c>
      <c r="H16" s="12" t="s">
        <v>36</v>
      </c>
      <c r="I16" s="12" t="s">
        <v>36</v>
      </c>
      <c r="J16" s="12" t="s">
        <v>36</v>
      </c>
      <c r="K16" s="12" t="s">
        <v>36</v>
      </c>
      <c r="L16" s="12" t="s">
        <v>33</v>
      </c>
      <c r="M16" s="13" t="str">
        <f aca="false">IF(COUNTIF(D16:L16,"A")=1,"OK","Fix: needs exactly 1 'A'")</f>
        <v>OK</v>
      </c>
    </row>
    <row r="17" customFormat="false" ht="21" hidden="false" customHeight="true" outlineLevel="0" collapsed="false">
      <c r="A17" s="9" t="s">
        <v>52</v>
      </c>
      <c r="B17" s="10" t="n">
        <v>13</v>
      </c>
      <c r="C17" s="11" t="s">
        <v>53</v>
      </c>
      <c r="D17" s="12" t="s">
        <v>36</v>
      </c>
      <c r="E17" s="12" t="s">
        <v>35</v>
      </c>
      <c r="F17" s="12" t="s">
        <v>36</v>
      </c>
      <c r="G17" s="12" t="s">
        <v>33</v>
      </c>
      <c r="H17" s="12" t="s">
        <v>34</v>
      </c>
      <c r="I17" s="12" t="s">
        <v>36</v>
      </c>
      <c r="J17" s="12" t="s">
        <v>35</v>
      </c>
      <c r="K17" s="12" t="s">
        <v>36</v>
      </c>
      <c r="L17" s="12" t="s">
        <v>36</v>
      </c>
      <c r="M17" s="13" t="str">
        <f aca="false">IF(COUNTIF(D17:L17,"A")=1,"OK","Fix: needs exactly 1 'A'")</f>
        <v>OK</v>
      </c>
    </row>
    <row r="18" customFormat="false" ht="21" hidden="false" customHeight="true" outlineLevel="0" collapsed="false">
      <c r="A18" s="14" t="s">
        <v>52</v>
      </c>
      <c r="B18" s="15" t="n">
        <v>14</v>
      </c>
      <c r="C18" s="16" t="s">
        <v>54</v>
      </c>
      <c r="D18" s="12" t="s">
        <v>36</v>
      </c>
      <c r="E18" s="12" t="s">
        <v>35</v>
      </c>
      <c r="F18" s="12" t="s">
        <v>36</v>
      </c>
      <c r="G18" s="12" t="s">
        <v>35</v>
      </c>
      <c r="H18" s="12" t="s">
        <v>34</v>
      </c>
      <c r="I18" s="12" t="s">
        <v>36</v>
      </c>
      <c r="J18" s="12" t="s">
        <v>36</v>
      </c>
      <c r="K18" s="12" t="s">
        <v>33</v>
      </c>
      <c r="L18" s="12" t="s">
        <v>36</v>
      </c>
      <c r="M18" s="13" t="str">
        <f aca="false">IF(COUNTIF(D18:L18,"A")=1,"OK","Fix: needs exactly 1 'A'")</f>
        <v>OK</v>
      </c>
    </row>
    <row r="19" customFormat="false" ht="21" hidden="false" customHeight="true" outlineLevel="0" collapsed="false">
      <c r="A19" s="9" t="s">
        <v>52</v>
      </c>
      <c r="B19" s="10" t="n">
        <v>15</v>
      </c>
      <c r="C19" s="11" t="s">
        <v>55</v>
      </c>
      <c r="D19" s="12" t="s">
        <v>36</v>
      </c>
      <c r="E19" s="12" t="s">
        <v>33</v>
      </c>
      <c r="F19" s="12" t="s">
        <v>35</v>
      </c>
      <c r="G19" s="12" t="s">
        <v>34</v>
      </c>
      <c r="H19" s="12" t="s">
        <v>36</v>
      </c>
      <c r="I19" s="12" t="s">
        <v>36</v>
      </c>
      <c r="J19" s="12" t="s">
        <v>36</v>
      </c>
      <c r="K19" s="12" t="s">
        <v>36</v>
      </c>
      <c r="L19" s="12" t="s">
        <v>35</v>
      </c>
      <c r="M19" s="13" t="str">
        <f aca="false">IF(COUNTIF(D19:L19,"A")=1,"OK","Fix: needs exactly 1 'A'")</f>
        <v>OK</v>
      </c>
    </row>
    <row r="20" customFormat="false" ht="21" hidden="false" customHeight="true" outlineLevel="0" collapsed="false">
      <c r="A20" s="14" t="s">
        <v>56</v>
      </c>
      <c r="B20" s="15" t="n">
        <v>16</v>
      </c>
      <c r="C20" s="16" t="s">
        <v>57</v>
      </c>
      <c r="D20" s="12" t="s">
        <v>35</v>
      </c>
      <c r="E20" s="12" t="s">
        <v>33</v>
      </c>
      <c r="F20" s="12" t="s">
        <v>36</v>
      </c>
      <c r="G20" s="12" t="s">
        <v>35</v>
      </c>
      <c r="H20" s="12" t="s">
        <v>34</v>
      </c>
      <c r="I20" s="12" t="s">
        <v>36</v>
      </c>
      <c r="J20" s="12" t="s">
        <v>36</v>
      </c>
      <c r="K20" s="12" t="s">
        <v>36</v>
      </c>
      <c r="L20" s="12" t="s">
        <v>36</v>
      </c>
      <c r="M20" s="13" t="str">
        <f aca="false">IF(COUNTIF(D20:L20,"A")=1,"OK","Fix: needs exactly 1 'A'")</f>
        <v>OK</v>
      </c>
    </row>
    <row r="21" customFormat="false" ht="21" hidden="false" customHeight="true" outlineLevel="0" collapsed="false">
      <c r="A21" s="9" t="s">
        <v>56</v>
      </c>
      <c r="B21" s="10" t="n">
        <v>17</v>
      </c>
      <c r="C21" s="11" t="s">
        <v>58</v>
      </c>
      <c r="D21" s="12" t="s">
        <v>36</v>
      </c>
      <c r="E21" s="12" t="s">
        <v>33</v>
      </c>
      <c r="F21" s="12" t="s">
        <v>36</v>
      </c>
      <c r="G21" s="12" t="s">
        <v>35</v>
      </c>
      <c r="H21" s="12" t="s">
        <v>36</v>
      </c>
      <c r="I21" s="12" t="s">
        <v>36</v>
      </c>
      <c r="J21" s="12" t="s">
        <v>34</v>
      </c>
      <c r="K21" s="12" t="s">
        <v>36</v>
      </c>
      <c r="L21" s="12" t="s">
        <v>35</v>
      </c>
      <c r="M21" s="13" t="str">
        <f aca="false">IF(COUNTIF(D21:L21,"A")=1,"OK","Fix: needs exactly 1 'A'")</f>
        <v>OK</v>
      </c>
    </row>
    <row r="22" customFormat="false" ht="21" hidden="false" customHeight="true" outlineLevel="0" collapsed="false">
      <c r="A22" s="14" t="s">
        <v>56</v>
      </c>
      <c r="B22" s="15" t="n">
        <v>18</v>
      </c>
      <c r="C22" s="16" t="s">
        <v>59</v>
      </c>
      <c r="D22" s="12" t="s">
        <v>35</v>
      </c>
      <c r="E22" s="12" t="s">
        <v>35</v>
      </c>
      <c r="F22" s="12" t="s">
        <v>33</v>
      </c>
      <c r="G22" s="12" t="s">
        <v>35</v>
      </c>
      <c r="H22" s="12" t="s">
        <v>35</v>
      </c>
      <c r="I22" s="12" t="s">
        <v>36</v>
      </c>
      <c r="J22" s="12" t="s">
        <v>36</v>
      </c>
      <c r="K22" s="12" t="s">
        <v>36</v>
      </c>
      <c r="L22" s="12" t="s">
        <v>35</v>
      </c>
      <c r="M22" s="13" t="str">
        <f aca="false">IF(COUNTIF(D22:L22,"A")=1,"OK","Fix: needs exactly 1 'A'")</f>
        <v>OK</v>
      </c>
    </row>
    <row r="23" customFormat="false" ht="21" hidden="false" customHeight="true" outlineLevel="0" collapsed="false">
      <c r="A23" s="9" t="s">
        <v>60</v>
      </c>
      <c r="B23" s="10" t="n">
        <v>19</v>
      </c>
      <c r="C23" s="11" t="s">
        <v>61</v>
      </c>
      <c r="D23" s="12" t="s">
        <v>36</v>
      </c>
      <c r="E23" s="12" t="s">
        <v>33</v>
      </c>
      <c r="F23" s="12" t="s">
        <v>35</v>
      </c>
      <c r="G23" s="12" t="s">
        <v>34</v>
      </c>
      <c r="H23" s="12" t="s">
        <v>35</v>
      </c>
      <c r="I23" s="12" t="s">
        <v>36</v>
      </c>
      <c r="J23" s="12" t="s">
        <v>36</v>
      </c>
      <c r="K23" s="12" t="s">
        <v>36</v>
      </c>
      <c r="L23" s="12" t="s">
        <v>36</v>
      </c>
      <c r="M23" s="13" t="str">
        <f aca="false">IF(COUNTIF(D23:L23,"A")=1,"OK","Fix: needs exactly 1 'A'")</f>
        <v>OK</v>
      </c>
    </row>
    <row r="24" customFormat="false" ht="21" hidden="false" customHeight="true" outlineLevel="0" collapsed="false">
      <c r="A24" s="14" t="s">
        <v>62</v>
      </c>
      <c r="B24" s="15" t="n">
        <v>20</v>
      </c>
      <c r="C24" s="16" t="s">
        <v>63</v>
      </c>
      <c r="D24" s="12" t="s">
        <v>35</v>
      </c>
      <c r="E24" s="12" t="s">
        <v>33</v>
      </c>
      <c r="F24" s="12" t="s">
        <v>35</v>
      </c>
      <c r="G24" s="12" t="s">
        <v>35</v>
      </c>
      <c r="H24" s="12" t="s">
        <v>35</v>
      </c>
      <c r="I24" s="12" t="s">
        <v>36</v>
      </c>
      <c r="J24" s="12" t="s">
        <v>36</v>
      </c>
      <c r="K24" s="12" t="s">
        <v>36</v>
      </c>
      <c r="L24" s="12" t="s">
        <v>35</v>
      </c>
      <c r="M24" s="13" t="str">
        <f aca="false">IF(COUNTIF(D24:L24,"A")=1,"OK","Fix: needs exactly 1 'A'")</f>
        <v>OK</v>
      </c>
    </row>
    <row r="25" customFormat="false" ht="21" hidden="false" customHeight="true" outlineLevel="0" collapsed="false">
      <c r="A25" s="9" t="s">
        <v>62</v>
      </c>
      <c r="B25" s="10" t="n">
        <v>21</v>
      </c>
      <c r="C25" s="11" t="s">
        <v>64</v>
      </c>
      <c r="D25" s="12" t="s">
        <v>33</v>
      </c>
      <c r="E25" s="12" t="s">
        <v>34</v>
      </c>
      <c r="F25" s="12" t="s">
        <v>36</v>
      </c>
      <c r="G25" s="12" t="s">
        <v>36</v>
      </c>
      <c r="H25" s="12" t="s">
        <v>36</v>
      </c>
      <c r="I25" s="12" t="s">
        <v>36</v>
      </c>
      <c r="J25" s="12" t="s">
        <v>36</v>
      </c>
      <c r="K25" s="12" t="s">
        <v>36</v>
      </c>
      <c r="L25" s="12" t="s">
        <v>36</v>
      </c>
      <c r="M25" s="13" t="str">
        <f aca="false">IF(COUNTIF(D25:L25,"A")=1,"OK","Fix: needs exactly 1 'A'")</f>
        <v>OK</v>
      </c>
    </row>
    <row r="26" customFormat="false" ht="21" hidden="false" customHeight="true" outlineLevel="0" collapsed="false">
      <c r="A26" s="14" t="s">
        <v>62</v>
      </c>
      <c r="B26" s="15" t="n">
        <v>22</v>
      </c>
      <c r="C26" s="16" t="s">
        <v>65</v>
      </c>
      <c r="D26" s="12" t="s">
        <v>36</v>
      </c>
      <c r="E26" s="12" t="s">
        <v>33</v>
      </c>
      <c r="F26" s="12" t="s">
        <v>36</v>
      </c>
      <c r="G26" s="12" t="s">
        <v>34</v>
      </c>
      <c r="H26" s="12" t="s">
        <v>34</v>
      </c>
      <c r="I26" s="12" t="s">
        <v>36</v>
      </c>
      <c r="J26" s="12" t="s">
        <v>36</v>
      </c>
      <c r="K26" s="12" t="s">
        <v>36</v>
      </c>
      <c r="L26" s="12" t="s">
        <v>36</v>
      </c>
      <c r="M26" s="13" t="str">
        <f aca="false">IF(COUNTIF(D26:L26,"A")=1,"OK","Fix: needs exactly 1 'A'")</f>
        <v>OK</v>
      </c>
    </row>
  </sheetData>
  <mergeCells count="2">
    <mergeCell ref="A1:M1"/>
    <mergeCell ref="A2:M2"/>
  </mergeCells>
  <conditionalFormatting sqref="D5:L26">
    <cfRule type="cellIs" priority="2" operator="equal" aboveAverage="0" equalAverage="0" bottom="0" percent="0" rank="0" text="" dxfId="0">
      <formula>"R"</formula>
    </cfRule>
    <cfRule type="cellIs" priority="3" operator="equal" aboveAverage="0" equalAverage="0" bottom="0" percent="0" rank="0" text="" dxfId="1">
      <formula>"A"</formula>
    </cfRule>
    <cfRule type="cellIs" priority="4" operator="equal" aboveAverage="0" equalAverage="0" bottom="0" percent="0" rank="0" text="" dxfId="2">
      <formula>"C"</formula>
    </cfRule>
    <cfRule type="cellIs" priority="5" operator="equal" aboveAverage="0" equalAverage="0" bottom="0" percent="0" rank="0" text="" dxfId="3">
      <formula>"I"</formula>
    </cfRule>
  </conditionalFormatting>
  <conditionalFormatting sqref="M5:M26">
    <cfRule type="cellIs" priority="6" operator="equal" aboveAverage="0" equalAverage="0" bottom="0" percent="0" rank="0" text="" dxfId="4">
      <formula>"OK"</formula>
    </cfRule>
    <cfRule type="expression" priority="7" aboveAverage="0" equalAverage="0" bottom="0" percent="0" rank="0" text="" dxfId="1">
      <formula>LEFT(M5,3)="Fix"</formula>
    </cfRule>
  </conditionalFormatting>
  <dataValidations count="1">
    <dataValidation allowBlank="true" errorStyle="stop" operator="between" showDropDown="false" showErrorMessage="false" showInputMessage="false" sqref="D5:L26" type="list">
      <formula1>"R,A,C,I"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8"/>
    <col collapsed="false" customWidth="true" hidden="false" outlineLevel="0" max="6" min="3" style="0" width="12"/>
  </cols>
  <sheetData>
    <row r="2" customFormat="false" ht="19.7" hidden="false" customHeight="false" outlineLevel="0" collapsed="false">
      <c r="B2" s="6" t="s">
        <v>66</v>
      </c>
      <c r="C2" s="6"/>
      <c r="D2" s="6"/>
      <c r="E2" s="6"/>
      <c r="F2" s="6"/>
    </row>
    <row r="3" customFormat="false" ht="15" hidden="false" customHeight="false" outlineLevel="0" collapsed="false">
      <c r="B3" s="7" t="s">
        <v>67</v>
      </c>
      <c r="C3" s="7"/>
      <c r="D3" s="7"/>
      <c r="E3" s="7"/>
      <c r="F3" s="7"/>
    </row>
    <row r="5" customFormat="false" ht="15" hidden="false" customHeight="false" outlineLevel="0" collapsed="false">
      <c r="B5" s="8" t="s">
        <v>68</v>
      </c>
      <c r="C5" s="8" t="s">
        <v>69</v>
      </c>
      <c r="D5" s="8" t="s">
        <v>70</v>
      </c>
      <c r="E5" s="8" t="s">
        <v>71</v>
      </c>
      <c r="F5" s="8" t="s">
        <v>72</v>
      </c>
    </row>
    <row r="6" customFormat="false" ht="15" hidden="false" customHeight="false" outlineLevel="0" collapsed="false">
      <c r="B6" s="17" t="s">
        <v>21</v>
      </c>
      <c r="C6" s="18" t="n">
        <f aca="false">COUNTIF('RACI Matrix'!$D$5:$D$26,"R")</f>
        <v>0</v>
      </c>
      <c r="D6" s="18" t="n">
        <f aca="false">COUNTIF('RACI Matrix'!$D$5:$D$26,"A")</f>
        <v>3</v>
      </c>
      <c r="E6" s="18" t="n">
        <f aca="false">COUNTIF('RACI Matrix'!$D$5:$D$26,"C")</f>
        <v>4</v>
      </c>
      <c r="F6" s="18" t="n">
        <f aca="false">COUNTIF('RACI Matrix'!$D$5:$D$26,"I")</f>
        <v>15</v>
      </c>
    </row>
    <row r="7" customFormat="false" ht="15" hidden="false" customHeight="false" outlineLevel="0" collapsed="false">
      <c r="B7" s="17" t="s">
        <v>22</v>
      </c>
      <c r="C7" s="18" t="n">
        <f aca="false">COUNTIF('RACI Matrix'!$E$5:$E$26,"R")</f>
        <v>3</v>
      </c>
      <c r="D7" s="18" t="n">
        <f aca="false">COUNTIF('RACI Matrix'!$E$5:$E$26,"A")</f>
        <v>9</v>
      </c>
      <c r="E7" s="18" t="n">
        <f aca="false">COUNTIF('RACI Matrix'!$E$5:$E$26,"C")</f>
        <v>9</v>
      </c>
      <c r="F7" s="18" t="n">
        <f aca="false">COUNTIF('RACI Matrix'!$E$5:$E$26,"I")</f>
        <v>1</v>
      </c>
    </row>
    <row r="8" customFormat="false" ht="15" hidden="false" customHeight="false" outlineLevel="0" collapsed="false">
      <c r="B8" s="17" t="s">
        <v>23</v>
      </c>
      <c r="C8" s="18" t="n">
        <f aca="false">COUNTIF('RACI Matrix'!$F$5:$F$26,"R")</f>
        <v>0</v>
      </c>
      <c r="D8" s="18" t="n">
        <f aca="false">COUNTIF('RACI Matrix'!$F$5:$F$26,"A")</f>
        <v>4</v>
      </c>
      <c r="E8" s="18" t="n">
        <f aca="false">COUNTIF('RACI Matrix'!$F$5:$F$26,"C")</f>
        <v>5</v>
      </c>
      <c r="F8" s="18" t="n">
        <f aca="false">COUNTIF('RACI Matrix'!$F$5:$F$26,"I")</f>
        <v>13</v>
      </c>
    </row>
    <row r="9" customFormat="false" ht="15" hidden="false" customHeight="false" outlineLevel="0" collapsed="false">
      <c r="B9" s="17" t="s">
        <v>24</v>
      </c>
      <c r="C9" s="18" t="n">
        <f aca="false">COUNTIF('RACI Matrix'!$G$5:$G$26,"R")</f>
        <v>7</v>
      </c>
      <c r="D9" s="18" t="n">
        <f aca="false">COUNTIF('RACI Matrix'!$G$5:$G$26,"A")</f>
        <v>2</v>
      </c>
      <c r="E9" s="18" t="n">
        <f aca="false">COUNTIF('RACI Matrix'!$G$5:$G$26,"C")</f>
        <v>8</v>
      </c>
      <c r="F9" s="18" t="n">
        <f aca="false">COUNTIF('RACI Matrix'!$G$5:$G$26,"I")</f>
        <v>5</v>
      </c>
    </row>
    <row r="10" customFormat="false" ht="15" hidden="false" customHeight="false" outlineLevel="0" collapsed="false">
      <c r="B10" s="17" t="s">
        <v>25</v>
      </c>
      <c r="C10" s="18" t="n">
        <f aca="false">COUNTIF('RACI Matrix'!$H$5:$H$26,"R")</f>
        <v>6</v>
      </c>
      <c r="D10" s="18" t="n">
        <f aca="false">COUNTIF('RACI Matrix'!$H$5:$H$26,"A")</f>
        <v>0</v>
      </c>
      <c r="E10" s="18" t="n">
        <f aca="false">COUNTIF('RACI Matrix'!$H$5:$H$26,"C")</f>
        <v>7</v>
      </c>
      <c r="F10" s="18" t="n">
        <f aca="false">COUNTIF('RACI Matrix'!$H$5:$H$26,"I")</f>
        <v>9</v>
      </c>
    </row>
    <row r="11" customFormat="false" ht="15" hidden="false" customHeight="false" outlineLevel="0" collapsed="false">
      <c r="B11" s="17" t="s">
        <v>26</v>
      </c>
      <c r="C11" s="18" t="n">
        <f aca="false">COUNTIF('RACI Matrix'!$I$5:$I$26,"R")</f>
        <v>0</v>
      </c>
      <c r="D11" s="18" t="n">
        <f aca="false">COUNTIF('RACI Matrix'!$I$5:$I$26,"A")</f>
        <v>2</v>
      </c>
      <c r="E11" s="18" t="n">
        <f aca="false">COUNTIF('RACI Matrix'!$I$5:$I$26,"C")</f>
        <v>1</v>
      </c>
      <c r="F11" s="18" t="n">
        <f aca="false">COUNTIF('RACI Matrix'!$I$5:$I$26,"I")</f>
        <v>19</v>
      </c>
    </row>
    <row r="12" customFormat="false" ht="15" hidden="false" customHeight="false" outlineLevel="0" collapsed="false">
      <c r="B12" s="17" t="s">
        <v>27</v>
      </c>
      <c r="C12" s="18" t="n">
        <f aca="false">COUNTIF('RACI Matrix'!$J$5:$J$26,"R")</f>
        <v>1</v>
      </c>
      <c r="D12" s="18" t="n">
        <f aca="false">COUNTIF('RACI Matrix'!$J$5:$J$26,"A")</f>
        <v>0</v>
      </c>
      <c r="E12" s="18" t="n">
        <f aca="false">COUNTIF('RACI Matrix'!$J$5:$J$26,"C")</f>
        <v>3</v>
      </c>
      <c r="F12" s="18" t="n">
        <f aca="false">COUNTIF('RACI Matrix'!$J$5:$J$26,"I")</f>
        <v>18</v>
      </c>
    </row>
    <row r="13" customFormat="false" ht="15" hidden="false" customHeight="false" outlineLevel="0" collapsed="false">
      <c r="B13" s="17" t="s">
        <v>28</v>
      </c>
      <c r="C13" s="18" t="n">
        <f aca="false">COUNTIF('RACI Matrix'!$K$5:$K$26,"R")</f>
        <v>1</v>
      </c>
      <c r="D13" s="18" t="n">
        <f aca="false">COUNTIF('RACI Matrix'!$K$5:$K$26,"A")</f>
        <v>1</v>
      </c>
      <c r="E13" s="18" t="n">
        <f aca="false">COUNTIF('RACI Matrix'!$K$5:$K$26,"C")</f>
        <v>1</v>
      </c>
      <c r="F13" s="18" t="n">
        <f aca="false">COUNTIF('RACI Matrix'!$K$5:$K$26,"I")</f>
        <v>19</v>
      </c>
    </row>
    <row r="14" customFormat="false" ht="15" hidden="false" customHeight="false" outlineLevel="0" collapsed="false">
      <c r="B14" s="17" t="s">
        <v>29</v>
      </c>
      <c r="C14" s="18" t="n">
        <f aca="false">COUNTIF('RACI Matrix'!$L$5:$L$26,"R")</f>
        <v>0</v>
      </c>
      <c r="D14" s="18" t="n">
        <f aca="false">COUNTIF('RACI Matrix'!$L$5:$L$26,"A")</f>
        <v>1</v>
      </c>
      <c r="E14" s="18" t="n">
        <f aca="false">COUNTIF('RACI Matrix'!$L$5:$L$26,"C")</f>
        <v>5</v>
      </c>
      <c r="F14" s="18" t="n">
        <f aca="false">COUNTIF('RACI Matrix'!$L$5:$L$26,"I")</f>
        <v>16</v>
      </c>
    </row>
    <row r="16" customFormat="false" ht="16.15" hidden="false" customHeight="false" outlineLevel="0" collapsed="false">
      <c r="B16" s="3" t="s">
        <v>73</v>
      </c>
    </row>
    <row r="17" customFormat="false" ht="15" hidden="false" customHeight="false" outlineLevel="0" collapsed="false">
      <c r="B17" s="19" t="s">
        <v>74</v>
      </c>
      <c r="C17" s="20" t="n">
        <f aca="false">COUNTIF('RACI Matrix'!$M$5:$M$26,"OK")</f>
        <v>22</v>
      </c>
    </row>
    <row r="18" customFormat="false" ht="15" hidden="false" customHeight="false" outlineLevel="0" collapsed="false">
      <c r="B18" s="19" t="s">
        <v>75</v>
      </c>
      <c r="C18" s="21" t="n">
        <f aca="false">COUNTIF('RACI Matrix'!$M$5:$M$26,"&lt;&gt;OK")</f>
        <v>0</v>
      </c>
    </row>
    <row r="20" customFormat="false" ht="16.15" hidden="false" customHeight="false" outlineLevel="0" collapsed="false">
      <c r="B20" s="3" t="s">
        <v>76</v>
      </c>
    </row>
    <row r="21" customFormat="false" ht="15" hidden="false" customHeight="false" outlineLevel="0" collapsed="false">
      <c r="B21" s="8" t="s">
        <v>68</v>
      </c>
      <c r="C21" s="8" t="s">
        <v>77</v>
      </c>
    </row>
    <row r="22" customFormat="false" ht="15" hidden="false" customHeight="false" outlineLevel="0" collapsed="false">
      <c r="B22" s="22" t="s">
        <v>21</v>
      </c>
      <c r="C22" s="23" t="n">
        <f aca="false">C6+D6</f>
        <v>3</v>
      </c>
    </row>
    <row r="23" customFormat="false" ht="15" hidden="false" customHeight="false" outlineLevel="0" collapsed="false">
      <c r="B23" s="22" t="s">
        <v>22</v>
      </c>
      <c r="C23" s="23" t="n">
        <f aca="false">C7+D7</f>
        <v>12</v>
      </c>
    </row>
    <row r="24" customFormat="false" ht="15" hidden="false" customHeight="false" outlineLevel="0" collapsed="false">
      <c r="B24" s="22" t="s">
        <v>23</v>
      </c>
      <c r="C24" s="23" t="n">
        <f aca="false">C8+D8</f>
        <v>4</v>
      </c>
    </row>
    <row r="25" customFormat="false" ht="15" hidden="false" customHeight="false" outlineLevel="0" collapsed="false">
      <c r="B25" s="22" t="s">
        <v>24</v>
      </c>
      <c r="C25" s="23" t="n">
        <f aca="false">C9+D9</f>
        <v>9</v>
      </c>
    </row>
    <row r="26" customFormat="false" ht="15" hidden="false" customHeight="false" outlineLevel="0" collapsed="false">
      <c r="B26" s="22" t="s">
        <v>25</v>
      </c>
      <c r="C26" s="23" t="n">
        <f aca="false">C10+D10</f>
        <v>6</v>
      </c>
    </row>
    <row r="27" customFormat="false" ht="15" hidden="false" customHeight="false" outlineLevel="0" collapsed="false">
      <c r="B27" s="22" t="s">
        <v>26</v>
      </c>
      <c r="C27" s="23" t="n">
        <f aca="false">C11+D11</f>
        <v>2</v>
      </c>
    </row>
    <row r="28" customFormat="false" ht="15" hidden="false" customHeight="false" outlineLevel="0" collapsed="false">
      <c r="B28" s="22" t="s">
        <v>27</v>
      </c>
      <c r="C28" s="23" t="n">
        <f aca="false">C12+D12</f>
        <v>1</v>
      </c>
    </row>
    <row r="29" customFormat="false" ht="15" hidden="false" customHeight="false" outlineLevel="0" collapsed="false">
      <c r="B29" s="22" t="s">
        <v>28</v>
      </c>
      <c r="C29" s="23" t="n">
        <f aca="false">C13+D13</f>
        <v>2</v>
      </c>
    </row>
    <row r="30" customFormat="false" ht="15" hidden="false" customHeight="false" outlineLevel="0" collapsed="false">
      <c r="B30" s="22" t="s">
        <v>29</v>
      </c>
      <c r="C30" s="23" t="n">
        <f aca="false">C14+D14</f>
        <v>1</v>
      </c>
    </row>
  </sheetData>
  <mergeCells count="2">
    <mergeCell ref="B2:F2"/>
    <mergeCell ref="B3:F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2026-08-03T12:54:09Z</dcterms:created>
  <dc:creator>openpyxl</dc:creator>
  <dc:description/>
  <dc:language>en-US</dc:language>
  <cp:lastModifiedBy/>
  <dcterms:modified xsi:type="dcterms:W3CDTF">2026-08-03T14:54:14Z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