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bout This Example" sheetId="1" state="visible" r:id="rId3"/>
    <sheet name="Risk Register" sheetId="2" state="visible" r:id="rId4"/>
    <sheet name="Risk Matrix" sheetId="3" state="visible" r:id="rId5"/>
    <sheet name="Dashboard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<sst xmlns="http://schemas.openxmlformats.org/spreadsheetml/2006/main" count="125" uniqueCount="102">
  <si>
    <t xml:space="preserve">Risk Register — Completed Example</t>
  </si>
  <si>
    <t xml:space="preserve">Filled-In Example Set — Toolkit Component 12 of 12</t>
  </si>
  <si>
    <t xml:space="preserve">Case study</t>
  </si>
  <si>
    <t xml:space="preserve">ORACLE-2 — 9 risks logged and tracked between early June and 3 August 2026 (Week -6). Risk R-04 is the same risk referenced in the completed Study Start-Up Checklist as a Blocked item, and Risk R-06 is referenced in the completed Start-Up Timeline (Phase 2) as still in progress — this is what makes the toolkit's cross-references useful in practice: one register, cited consistently everywhere.</t>
  </si>
  <si>
    <t xml:space="preserve">Risk Register — ORACLE-2</t>
  </si>
  <si>
    <t xml:space="preserve">Completed example — 9 risks logged as of 3 August 2026.</t>
  </si>
  <si>
    <t xml:space="preserve">Risk
ID</t>
  </si>
  <si>
    <t xml:space="preserve">Risk Description</t>
  </si>
  <si>
    <t xml:space="preserve">Category</t>
  </si>
  <si>
    <t xml:space="preserve">Phase</t>
  </si>
  <si>
    <t xml:space="preserve">Likeli-
hood</t>
  </si>
  <si>
    <t xml:space="preserve">Impact</t>
  </si>
  <si>
    <t xml:space="preserve">Risk
Score</t>
  </si>
  <si>
    <t xml:space="preserve">Risk Level</t>
  </si>
  <si>
    <t xml:space="preserve">Mitigation Plan</t>
  </si>
  <si>
    <t xml:space="preserve">Owner</t>
  </si>
  <si>
    <t xml:space="preserve">Status</t>
  </si>
  <si>
    <t xml:space="preserve">Date
Identified</t>
  </si>
  <si>
    <t xml:space="preserve">Notes</t>
  </si>
  <si>
    <t xml:space="preserve">R-01</t>
  </si>
  <si>
    <t xml:space="preserve">Central regulatory query response from Germany's competent authority delays CTIS approval beyond the planned 4-week window.</t>
  </si>
  <si>
    <t xml:space="preserve">Regulatory</t>
  </si>
  <si>
    <t xml:space="preserve">Phase 2</t>
  </si>
  <si>
    <t xml:space="preserve">Weekly follow-up call with the regulatory liaison; expedited query response prepared in advance.</t>
  </si>
  <si>
    <t xml:space="preserve">Regulatory Affairs</t>
  </si>
  <si>
    <t xml:space="preserve">Closed</t>
  </si>
  <si>
    <t xml:space="preserve">2026-06-25</t>
  </si>
  <si>
    <t xml:space="preserve">R-02</t>
  </si>
  <si>
    <t xml:space="preserve">Candidate site Gdańsk University Hospital (Poland) scores below the activation threshold on Investigator &amp; Team Experience — limited PI trial experience.</t>
  </si>
  <si>
    <t xml:space="preserve">Site / Operational</t>
  </si>
  <si>
    <t xml:space="preserve">Phase 3</t>
  </si>
  <si>
    <t xml:space="preserve">Site held as backup only; not selected for activation. Poland's enrollment allocation covered by PL-01–PL-03.</t>
  </si>
  <si>
    <t xml:space="preserve">Feasibility Team</t>
  </si>
  <si>
    <t xml:space="preserve">2026-07-02</t>
  </si>
  <si>
    <t xml:space="preserve">See Site Selection Scorecard</t>
  </si>
  <si>
    <t xml:space="preserve">R-03</t>
  </si>
  <si>
    <t xml:space="preserve">Insurance certificate delayed for Poland sites pending broker confirmation.</t>
  </si>
  <si>
    <t xml:space="preserve">Financial / Budget</t>
  </si>
  <si>
    <t xml:space="preserve">Phase 4</t>
  </si>
  <si>
    <t xml:space="preserve">Escalated to insurance broker; certificate obtained ahead of contract execution.</t>
  </si>
  <si>
    <t xml:space="preserve">Legal / Contracts</t>
  </si>
  <si>
    <t xml:space="preserve">2026-07-10</t>
  </si>
  <si>
    <t xml:space="preserve">R-04</t>
  </si>
  <si>
    <t xml:space="preserve">Germany site budget counter-proposal (DE-01, DE-02) exceeds the approved per-patient rate, threatening the contract execution timeline.</t>
  </si>
  <si>
    <t xml:space="preserve">Finance Director negotiated a revised rate within approved contingency (+8%); Sponsor approved the exception.</t>
  </si>
  <si>
    <t xml:space="preserve">Finance / Project Manager</t>
  </si>
  <si>
    <t xml:space="preserve">2026-07-07</t>
  </si>
  <si>
    <t xml:space="preserve">Referenced as R-004 in Study Start-Up Checklist Phase 1</t>
  </si>
  <si>
    <t xml:space="preserve">R-05</t>
  </si>
  <si>
    <t xml:space="preserve">PI GCP certificate expired at PL-03 (Poznań) ahead of the planned Site Initiation Visit.</t>
  </si>
  <si>
    <t xml:space="preserve">Personnel / Resourcing</t>
  </si>
  <si>
    <t xml:space="preserve">Phase 5</t>
  </si>
  <si>
    <t xml:space="preserve">Refresher GCP training scheduled and completed before the SIV.</t>
  </si>
  <si>
    <t xml:space="preserve">CRA</t>
  </si>
  <si>
    <t xml:space="preserve">2026-08-01</t>
  </si>
  <si>
    <t xml:space="preserve">R-06</t>
  </si>
  <si>
    <t xml:space="preserve">Investigational product shipment to Poland sites may be delayed at customs pending import license processing.</t>
  </si>
  <si>
    <t xml:space="preserve">Vendor / Supply Chain</t>
  </si>
  <si>
    <t xml:space="preserve">Phase 6</t>
  </si>
  <si>
    <t xml:space="preserve">Customs broker engaged 3 weeks ahead of planned shipment; import license application submitted early.</t>
  </si>
  <si>
    <t xml:space="preserve">Regulatory Affairs / Pharmacy</t>
  </si>
  <si>
    <t xml:space="preserve">In Progress</t>
  </si>
  <si>
    <t xml:space="preserve">2026-08-03</t>
  </si>
  <si>
    <t xml:space="preserve">See Start-Up Timeline, Phase 2 notes</t>
  </si>
  <si>
    <t xml:space="preserve">R-07</t>
  </si>
  <si>
    <t xml:space="preserve">Central laboratory (contracted vendor) flags a capacity constraint for anticipated Q4 sample volume.</t>
  </si>
  <si>
    <t xml:space="preserve">Phase 1</t>
  </si>
  <si>
    <t xml:space="preserve">Additional capacity reserved via contract amendment; confirmed in writing.</t>
  </si>
  <si>
    <t xml:space="preserve">Vendor Management</t>
  </si>
  <si>
    <t xml:space="preserve">2026-07-15</t>
  </si>
  <si>
    <t xml:space="preserve">See Vendor Onboarding Checklist</t>
  </si>
  <si>
    <t xml:space="preserve">R-08</t>
  </si>
  <si>
    <t xml:space="preserve">EDC build timeline compressed after a 1-week vendor resourcing delay.</t>
  </si>
  <si>
    <t xml:space="preserve">Data / Systems</t>
  </si>
  <si>
    <t xml:space="preserve">Phase 7</t>
  </si>
  <si>
    <t xml:space="preserve">Additional UAT resource added; build re-baselined with no impact to planned Week 0.</t>
  </si>
  <si>
    <t xml:space="preserve">Data Management</t>
  </si>
  <si>
    <t xml:space="preserve">2026-07-20</t>
  </si>
  <si>
    <t xml:space="preserve">R-09</t>
  </si>
  <si>
    <t xml:space="preserve">Munich Ethics Committee (DE-02) requests protocol clarification on inclusion criteria before granting approval.</t>
  </si>
  <si>
    <t xml:space="preserve">Clarification letter submitted; approval received without requiring a formal amendment.</t>
  </si>
  <si>
    <t xml:space="preserve">2026-08-10</t>
  </si>
  <si>
    <t xml:space="preserve">5×5 Risk Matrix — Live Heat Map</t>
  </si>
  <si>
    <t xml:space="preserve">Each cell shows the number of logged risks at that Likelihood × Impact combination.</t>
  </si>
  <si>
    <t xml:space="preserve">Likelihood ↓ / Impact →</t>
  </si>
  <si>
    <t xml:space="preserve">  </t>
  </si>
  <si>
    <t xml:space="preserve">Low (1–4)</t>
  </si>
  <si>
    <t xml:space="preserve">Medium (5–9)</t>
  </si>
  <si>
    <t xml:space="preserve">High (10–15)</t>
  </si>
  <si>
    <t xml:space="preserve">Critical (16–25)</t>
  </si>
  <si>
    <t xml:space="preserve">Risk Dashboard</t>
  </si>
  <si>
    <t xml:space="preserve">Live summary — updates automatically as you log and score risks.</t>
  </si>
  <si>
    <t xml:space="preserve">Total Risks Logged</t>
  </si>
  <si>
    <t xml:space="preserve">Critical</t>
  </si>
  <si>
    <t xml:space="preserve">High</t>
  </si>
  <si>
    <t xml:space="preserve">Medium</t>
  </si>
  <si>
    <t xml:space="preserve">Low</t>
  </si>
  <si>
    <t xml:space="preserve">Open / Escalated</t>
  </si>
  <si>
    <t xml:space="preserve">Mitigated / Closed</t>
  </si>
  <si>
    <t xml:space="preserve">Risks by Category</t>
  </si>
  <si>
    <t xml:space="preserve">Count</t>
  </si>
  <si>
    <t xml:space="preserve">Clinical / Safety</t>
  </si>
</sst>
</file>

<file path=xl/styles.xml><?xml version="1.0" encoding="utf-8"?>
<styleSheet xmlns="http://schemas.openxmlformats.org/spreadsheetml/2006/main">
  <numFmts count="1">
    <numFmt numFmtId="164" formatCode="General"/>
  </numFmts>
  <fonts count="2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B1F45"/>
      <name val="Arial"/>
      <family val="0"/>
      <charset val="1"/>
    </font>
    <font>
      <i val="true"/>
      <sz val="11"/>
      <color rgb="FFE8543A"/>
      <name val="Arial"/>
      <family val="0"/>
      <charset val="1"/>
    </font>
    <font>
      <b val="true"/>
      <sz val="13"/>
      <color rgb="FF0B1F45"/>
      <name val="Arial"/>
      <family val="0"/>
      <charset val="1"/>
    </font>
    <font>
      <sz val="10.5"/>
      <color rgb="FF3A3A3A"/>
      <name val="Arial"/>
      <family val="0"/>
      <charset val="1"/>
    </font>
    <font>
      <b val="true"/>
      <sz val="16"/>
      <color rgb="FF0B1F45"/>
      <name val="Arial"/>
      <family val="0"/>
      <charset val="1"/>
    </font>
    <font>
      <i val="true"/>
      <sz val="9.5"/>
      <color rgb="FF6B6B6B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0"/>
      <color rgb="FF0B1F45"/>
      <name val="Arial"/>
      <family val="0"/>
      <charset val="1"/>
    </font>
    <font>
      <sz val="9.5"/>
      <color rgb="FF000000"/>
      <name val="Arial"/>
      <family val="0"/>
      <charset val="1"/>
    </font>
    <font>
      <sz val="9.5"/>
      <color rgb="FF1F4E9C"/>
      <name val="Arial"/>
      <family val="0"/>
      <charset val="1"/>
    </font>
    <font>
      <b val="true"/>
      <sz val="10"/>
      <color rgb="FF1F4E9C"/>
      <name val="Arial"/>
      <family val="0"/>
      <charset val="1"/>
    </font>
    <font>
      <b val="true"/>
      <sz val="10"/>
      <name val="Arial"/>
      <family val="0"/>
      <charset val="1"/>
    </font>
    <font>
      <sz val="9"/>
      <color rgb="FF1F4E9C"/>
      <name val="Arial"/>
      <family val="0"/>
      <charset val="1"/>
    </font>
    <font>
      <b val="true"/>
      <sz val="9.5"/>
      <color rgb="FF1F4E9C"/>
      <name val="Arial"/>
      <family val="0"/>
      <charset val="1"/>
    </font>
    <font>
      <sz val="8.5"/>
      <color rgb="FF1F4E9C"/>
      <name val="Arial"/>
      <family val="0"/>
      <charset val="1"/>
    </font>
    <font>
      <b val="true"/>
      <sz val="8.5"/>
      <color rgb="FFFFFFFF"/>
      <name val="Arial"/>
      <family val="0"/>
      <charset val="1"/>
    </font>
    <font>
      <b val="true"/>
      <sz val="12"/>
      <color rgb="FFFFFFFF"/>
      <name val="Arial"/>
      <family val="0"/>
      <charset val="1"/>
    </font>
    <font>
      <sz val="9.5"/>
      <color rgb="FF3A3A3A"/>
      <name val="Arial"/>
      <family val="0"/>
      <charset val="1"/>
    </font>
    <font>
      <i val="true"/>
      <sz val="10"/>
      <color rgb="FF6B6B6B"/>
      <name val="Arial"/>
      <family val="0"/>
      <charset val="1"/>
    </font>
    <font>
      <sz val="11"/>
      <color rgb="FF3A3A3A"/>
      <name val="Arial"/>
      <family val="0"/>
      <charset val="1"/>
    </font>
    <font>
      <sz val="9.5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0B1F45"/>
        <bgColor rgb="FF003300"/>
      </patternFill>
    </fill>
    <fill>
      <patternFill patternType="solid">
        <fgColor rgb="FFFFFFFF"/>
        <bgColor rgb="FFF9F9F9"/>
      </patternFill>
    </fill>
    <fill>
      <patternFill patternType="solid">
        <fgColor rgb="FFDCE6F7"/>
        <bgColor rgb="FFD9DCE3"/>
      </patternFill>
    </fill>
    <fill>
      <patternFill patternType="solid">
        <fgColor rgb="FFF3F4F7"/>
        <bgColor rgb="FFF9F9F9"/>
      </patternFill>
    </fill>
    <fill>
      <patternFill patternType="solid">
        <fgColor rgb="FFB8860B"/>
        <bgColor rgb="FFFF9900"/>
      </patternFill>
    </fill>
    <fill>
      <patternFill patternType="solid">
        <fgColor rgb="FFC0392B"/>
        <bgColor rgb="FF993366"/>
      </patternFill>
    </fill>
    <fill>
      <patternFill patternType="solid">
        <fgColor rgb="FF7B241C"/>
        <bgColor rgb="FF800000"/>
      </patternFill>
    </fill>
    <fill>
      <patternFill patternType="solid">
        <fgColor rgb="FF1E7A3D"/>
        <bgColor rgb="FF00808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D9DCE3"/>
      </left>
      <right style="thin">
        <color rgb="FFD9DCE3"/>
      </right>
      <top style="thin">
        <color rgb="FFD9DCE3"/>
      </top>
      <bottom style="thin">
        <color rgb="FFD9DCE3"/>
      </bottom>
      <diagonal/>
    </border>
    <border diagonalUp="false" diagonalDown="false">
      <left style="thin">
        <color rgb="FFD9DCE3"/>
      </left>
      <right/>
      <top style="thin">
        <color rgb="FFD9DCE3"/>
      </top>
      <bottom style="thin">
        <color rgb="FFD9DCE3"/>
      </bottom>
      <diagonal/>
    </border>
    <border diagonalUp="false" diagonalDown="false">
      <left/>
      <right/>
      <top/>
      <bottom style="thin">
        <color rgb="FFD9DC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3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9">
    <dxf>
      <font>
        <name val="Arial"/>
        <charset val="1"/>
        <family val="0"/>
        <b val="1"/>
        <color rgb="FFFFFFFF"/>
      </font>
      <fill>
        <patternFill>
          <bgColor rgb="FF7B241C"/>
        </patternFill>
      </fill>
    </dxf>
    <dxf>
      <font>
        <name val="Arial"/>
        <charset val="1"/>
        <family val="0"/>
        <b val="1"/>
        <color rgb="FFFFFFFF"/>
      </font>
      <fill>
        <patternFill>
          <bgColor rgb="FFC0392B"/>
        </patternFill>
      </fill>
    </dxf>
    <dxf>
      <font>
        <name val="Arial"/>
        <charset val="1"/>
        <family val="0"/>
        <b val="1"/>
        <color rgb="FFFFFFFF"/>
      </font>
      <fill>
        <patternFill>
          <bgColor rgb="FFB8860B"/>
        </patternFill>
      </fill>
    </dxf>
    <dxf>
      <font>
        <name val="Arial"/>
        <charset val="1"/>
        <family val="0"/>
        <b val="1"/>
        <color rgb="FFFFFFFF"/>
      </font>
      <fill>
        <patternFill>
          <bgColor rgb="FF1E7A3D"/>
        </patternFill>
      </fill>
    </dxf>
    <dxf>
      <font>
        <name val="Arial"/>
        <charset val="1"/>
        <family val="0"/>
        <b val="1"/>
        <color rgb="FFC0392B"/>
      </font>
    </dxf>
    <dxf>
      <font>
        <name val="Arial"/>
        <charset val="1"/>
        <family val="0"/>
        <b val="1"/>
        <color rgb="FF7B241C"/>
      </font>
    </dxf>
    <dxf>
      <font>
        <name val="Arial"/>
        <charset val="1"/>
        <family val="0"/>
        <b val="1"/>
        <color rgb="FF1E7A3D"/>
      </font>
    </dxf>
    <dxf>
      <font>
        <name val="Arial"/>
        <charset val="1"/>
        <family val="0"/>
        <color rgb="FF9A9A9A"/>
      </font>
    </dxf>
    <dxf>
      <font>
        <name val="Arial"/>
        <charset val="1"/>
        <family val="0"/>
        <b val="1"/>
        <color rgb="FFB8860B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E7A3D"/>
      <rgbColor rgb="FF000080"/>
      <rgbColor rgb="FFB8860B"/>
      <rgbColor rgb="FF800080"/>
      <rgbColor rgb="FF008080"/>
      <rgbColor rgb="FFD9D9D9"/>
      <rgbColor rgb="FF878787"/>
      <rgbColor rgb="FF9999FF"/>
      <rgbColor rgb="FFC0392B"/>
      <rgbColor rgb="FFF9F9F9"/>
      <rgbColor rgb="FFDCE6F7"/>
      <rgbColor rgb="FF660066"/>
      <rgbColor rgb="FFFF8080"/>
      <rgbColor rgb="FF0066CC"/>
      <rgbColor rgb="FFD9DC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3F4F7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8543A"/>
      <rgbColor rgb="FF6B6B6B"/>
      <rgbColor rgb="FF9A9A9A"/>
      <rgbColor rgb="FF0B1F45"/>
      <rgbColor rgb="FF339966"/>
      <rgbColor rgb="FF003300"/>
      <rgbColor rgb="FF333300"/>
      <rgbColor rgb="FF7B241C"/>
      <rgbColor rgb="FF993366"/>
      <rgbColor rgb="FF1F4E9C"/>
      <rgbColor rgb="FF3A3A3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charts/_rels/chart1.xml.rels><?xml version="1.0" encoding="UTF-8"?>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1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800" b="1" u="none" strike="noStrike">
                <a:solidFill>
                  <a:srgbClr val="000000"/>
                </a:solidFill>
                <a:uFillTx/>
                <a:latin typeface="Calibri"/>
              </a:rPr>
              <a:t>Risks by Category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tx>
            <c:strRef>
              <c:f>Dashboard!C14</c:f>
              <c:strCache>
                <c:ptCount val="1"/>
                <c:pt idx="0">
                  <c:v>Count</c:v>
                </c:pt>
              </c:strCache>
            </c:strRef>
          </c:tx>
          <c:spPr>
            <a:solidFill>
              <a:srgbClr val="0B1F45"/>
            </a:solidFill>
            <a:ln w="12600">
              <a:solidFill>
                <a:srgbClr val="F9F9F9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0">
                  <a:solidFill>
                    <a:srgbClr val="F9F9F9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Dashboard!$B$15:$B$21</c:f>
              <c:strCache>
                <c:ptCount val="7"/>
                <c:pt idx="0">
                  <c:v>Regulatory</c:v>
                </c:pt>
                <c:pt idx="1">
                  <c:v>Site / Operational</c:v>
                </c:pt>
                <c:pt idx="2">
                  <c:v>Vendor / Supply Chain</c:v>
                </c:pt>
                <c:pt idx="3">
                  <c:v>Financial / Budget</c:v>
                </c:pt>
                <c:pt idx="4">
                  <c:v>Clinical / Safety</c:v>
                </c:pt>
                <c:pt idx="5">
                  <c:v>Data / Systems</c:v>
                </c:pt>
                <c:pt idx="6">
                  <c:v>Personnel / Resourcing</c:v>
                </c:pt>
              </c:strCache>
            </c:strRef>
          </c:cat>
          <c:val>
            <c:numRef>
              <c:f>Dashboard!$C$15:$C$21</c:f>
              <c:numCache>
                <c:formatCode>General</c:formatCode>
                <c:ptCount val="7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</c:ser>
        <c:gapWidth val="150"/>
        <c:overlap val="0"/>
        <c:axId val="54362452"/>
        <c:axId val="62899523"/>
      </c:barChart>
      <c:catAx>
        <c:axId val="543624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62899523"/>
        <c:crosses val="autoZero"/>
        <c:auto val="1"/>
        <c:lblAlgn val="ctr"/>
        <c:lblOffset val="100"/>
        <c:noMultiLvlLbl val="0"/>
      </c:catAx>
      <c:valAx>
        <c:axId val="6289952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54362452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0</xdr:colOff>
      <xdr:row>4</xdr:row>
      <xdr:rowOff>0</xdr:rowOff>
    </xdr:from>
    <xdr:to>
      <xdr:col>12</xdr:col>
      <xdr:colOff>507600</xdr:colOff>
      <xdr:row>15</xdr:row>
      <xdr:rowOff>169200</xdr:rowOff>
    </xdr:to>
    <xdr:graphicFrame>
      <xdr:nvGraphicFramePr>
        <xdr:cNvPr id="1" name="Chart 1"/>
        <xdr:cNvGraphicFramePr/>
      </xdr:nvGraphicFramePr>
      <xdr:xfrm>
        <a:off x="4770000" y="821520"/>
        <a:ext cx="5399640" cy="287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B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00"/>
  </cols>
  <sheetData>
    <row r="2" customFormat="false" ht="24.45" hidden="false" customHeight="false" outlineLevel="0" collapsed="false">
      <c r="B2" s="1" t="s">
        <v>0</v>
      </c>
    </row>
    <row r="3" customFormat="false" ht="15" hidden="false" customHeight="false" outlineLevel="0" collapsed="false">
      <c r="B3" s="2" t="s">
        <v>1</v>
      </c>
    </row>
    <row r="5" customFormat="false" ht="21.75" hidden="false" customHeight="true" outlineLevel="0" collapsed="false">
      <c r="B5" s="3" t="s">
        <v>2</v>
      </c>
    </row>
    <row r="6" customFormat="false" ht="51" hidden="false" customHeight="true" outlineLevel="0" collapsed="false">
      <c r="B6" s="4" t="s">
        <v>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2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6"/>
    <col collapsed="false" customWidth="true" hidden="false" outlineLevel="0" max="2" min="2" style="0" width="34"/>
    <col collapsed="false" customWidth="true" hidden="false" outlineLevel="0" max="3" min="3" style="0" width="16"/>
    <col collapsed="false" customWidth="true" hidden="false" outlineLevel="0" max="4" min="4" style="0" width="8"/>
    <col collapsed="false" customWidth="true" hidden="false" outlineLevel="0" max="7" min="5" style="0" width="9"/>
    <col collapsed="false" customWidth="true" hidden="false" outlineLevel="0" max="9" min="8" style="0" width="22"/>
    <col collapsed="false" customWidth="true" hidden="false" outlineLevel="0" max="10" min="10" style="0" width="15"/>
    <col collapsed="false" customWidth="true" hidden="false" outlineLevel="0" max="12" min="11" style="0" width="12"/>
    <col collapsed="false" customWidth="true" hidden="false" outlineLevel="0" max="13" min="13" style="0" width="22"/>
  </cols>
  <sheetData>
    <row r="1" customFormat="false" ht="19.7" hidden="false" customHeight="false" outlineLevel="0" collapsed="false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Format="false" ht="15" hidden="false" customHeight="false" outlineLevel="0" collapsed="false">
      <c r="A2" s="6" t="s">
        <v>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4" customFormat="false" ht="31.5" hidden="false" customHeight="true" outlineLevel="0" collapsed="false">
      <c r="A4" s="7" t="s">
        <v>6</v>
      </c>
      <c r="B4" s="7" t="s">
        <v>7</v>
      </c>
      <c r="C4" s="7" t="s">
        <v>8</v>
      </c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  <c r="J4" s="7" t="s">
        <v>15</v>
      </c>
      <c r="K4" s="7" t="s">
        <v>16</v>
      </c>
      <c r="L4" s="7" t="s">
        <v>17</v>
      </c>
      <c r="M4" s="7" t="s">
        <v>18</v>
      </c>
    </row>
    <row r="5" customFormat="false" ht="87.75" hidden="false" customHeight="true" outlineLevel="0" collapsed="false">
      <c r="A5" s="8" t="s">
        <v>19</v>
      </c>
      <c r="B5" s="9" t="s">
        <v>20</v>
      </c>
      <c r="C5" s="10" t="s">
        <v>21</v>
      </c>
      <c r="D5" s="11" t="s">
        <v>22</v>
      </c>
      <c r="E5" s="12" t="n">
        <v>3</v>
      </c>
      <c r="F5" s="12" t="n">
        <v>4</v>
      </c>
      <c r="G5" s="13" t="n">
        <f aca="false">IF(OR(E5="",F5=""),"",E5*F5)</f>
        <v>12</v>
      </c>
      <c r="H5" s="14" t="str">
        <f aca="false">IF(G5="","",IF(G5&gt;=16,"Critical",IF(G5&gt;=10,"High",IF(G5&gt;=5,"Medium","Low"))))</f>
        <v>High</v>
      </c>
      <c r="I5" s="15" t="s">
        <v>23</v>
      </c>
      <c r="J5" s="10" t="s">
        <v>24</v>
      </c>
      <c r="K5" s="16" t="s">
        <v>25</v>
      </c>
      <c r="L5" s="11" t="s">
        <v>26</v>
      </c>
      <c r="M5" s="17"/>
    </row>
    <row r="6" customFormat="false" ht="105.75" hidden="false" customHeight="true" outlineLevel="0" collapsed="false">
      <c r="A6" s="18" t="s">
        <v>27</v>
      </c>
      <c r="B6" s="19" t="s">
        <v>28</v>
      </c>
      <c r="C6" s="10" t="s">
        <v>29</v>
      </c>
      <c r="D6" s="11" t="s">
        <v>30</v>
      </c>
      <c r="E6" s="12" t="n">
        <v>3</v>
      </c>
      <c r="F6" s="12" t="n">
        <v>2</v>
      </c>
      <c r="G6" s="13" t="n">
        <f aca="false">IF(OR(E6="",F6=""),"",E6*F6)</f>
        <v>6</v>
      </c>
      <c r="H6" s="14" t="str">
        <f aca="false">IF(G6="","",IF(G6&gt;=16,"Critical",IF(G6&gt;=10,"High",IF(G6&gt;=5,"Medium","Low"))))</f>
        <v>Medium</v>
      </c>
      <c r="I6" s="15" t="s">
        <v>31</v>
      </c>
      <c r="J6" s="10" t="s">
        <v>32</v>
      </c>
      <c r="K6" s="16" t="s">
        <v>25</v>
      </c>
      <c r="L6" s="11" t="s">
        <v>33</v>
      </c>
      <c r="M6" s="17" t="s">
        <v>34</v>
      </c>
    </row>
    <row r="7" customFormat="false" ht="87.75" hidden="false" customHeight="true" outlineLevel="0" collapsed="false">
      <c r="A7" s="8" t="s">
        <v>35</v>
      </c>
      <c r="B7" s="9" t="s">
        <v>36</v>
      </c>
      <c r="C7" s="10" t="s">
        <v>37</v>
      </c>
      <c r="D7" s="11" t="s">
        <v>38</v>
      </c>
      <c r="E7" s="12" t="n">
        <v>2</v>
      </c>
      <c r="F7" s="12" t="n">
        <v>3</v>
      </c>
      <c r="G7" s="13" t="n">
        <f aca="false">IF(OR(E7="",F7=""),"",E7*F7)</f>
        <v>6</v>
      </c>
      <c r="H7" s="14" t="str">
        <f aca="false">IF(G7="","",IF(G7&gt;=16,"Critical",IF(G7&gt;=10,"High",IF(G7&gt;=5,"Medium","Low"))))</f>
        <v>Medium</v>
      </c>
      <c r="I7" s="15" t="s">
        <v>39</v>
      </c>
      <c r="J7" s="10" t="s">
        <v>40</v>
      </c>
      <c r="K7" s="16" t="s">
        <v>25</v>
      </c>
      <c r="L7" s="11" t="s">
        <v>41</v>
      </c>
      <c r="M7" s="17"/>
    </row>
    <row r="8" customFormat="false" ht="105.75" hidden="false" customHeight="true" outlineLevel="0" collapsed="false">
      <c r="A8" s="18" t="s">
        <v>42</v>
      </c>
      <c r="B8" s="19" t="s">
        <v>43</v>
      </c>
      <c r="C8" s="10" t="s">
        <v>37</v>
      </c>
      <c r="D8" s="11" t="s">
        <v>38</v>
      </c>
      <c r="E8" s="12" t="n">
        <v>4</v>
      </c>
      <c r="F8" s="12" t="n">
        <v>4</v>
      </c>
      <c r="G8" s="13" t="n">
        <f aca="false">IF(OR(E8="",F8=""),"",E8*F8)</f>
        <v>16</v>
      </c>
      <c r="H8" s="14" t="str">
        <f aca="false">IF(G8="","",IF(G8&gt;=16,"Critical",IF(G8&gt;=10,"High",IF(G8&gt;=5,"Medium","Low"))))</f>
        <v>Critical</v>
      </c>
      <c r="I8" s="15" t="s">
        <v>44</v>
      </c>
      <c r="J8" s="10" t="s">
        <v>45</v>
      </c>
      <c r="K8" s="16" t="s">
        <v>25</v>
      </c>
      <c r="L8" s="11" t="s">
        <v>46</v>
      </c>
      <c r="M8" s="17" t="s">
        <v>47</v>
      </c>
    </row>
    <row r="9" customFormat="false" ht="69.75" hidden="false" customHeight="true" outlineLevel="0" collapsed="false">
      <c r="A9" s="8" t="s">
        <v>48</v>
      </c>
      <c r="B9" s="9" t="s">
        <v>49</v>
      </c>
      <c r="C9" s="10" t="s">
        <v>50</v>
      </c>
      <c r="D9" s="11" t="s">
        <v>51</v>
      </c>
      <c r="E9" s="12" t="n">
        <v>3</v>
      </c>
      <c r="F9" s="12" t="n">
        <v>3</v>
      </c>
      <c r="G9" s="13" t="n">
        <f aca="false">IF(OR(E9="",F9=""),"",E9*F9)</f>
        <v>9</v>
      </c>
      <c r="H9" s="14" t="str">
        <f aca="false">IF(G9="","",IF(G9&gt;=16,"Critical",IF(G9&gt;=10,"High",IF(G9&gt;=5,"Medium","Low"))))</f>
        <v>Medium</v>
      </c>
      <c r="I9" s="15" t="s">
        <v>52</v>
      </c>
      <c r="J9" s="10" t="s">
        <v>53</v>
      </c>
      <c r="K9" s="16" t="s">
        <v>25</v>
      </c>
      <c r="L9" s="11" t="s">
        <v>54</v>
      </c>
      <c r="M9" s="17"/>
    </row>
    <row r="10" customFormat="false" ht="105.75" hidden="false" customHeight="true" outlineLevel="0" collapsed="false">
      <c r="A10" s="18" t="s">
        <v>55</v>
      </c>
      <c r="B10" s="19" t="s">
        <v>56</v>
      </c>
      <c r="C10" s="10" t="s">
        <v>57</v>
      </c>
      <c r="D10" s="11" t="s">
        <v>58</v>
      </c>
      <c r="E10" s="12" t="n">
        <v>3</v>
      </c>
      <c r="F10" s="12" t="n">
        <v>4</v>
      </c>
      <c r="G10" s="13" t="n">
        <f aca="false">IF(OR(E10="",F10=""),"",E10*F10)</f>
        <v>12</v>
      </c>
      <c r="H10" s="14" t="str">
        <f aca="false">IF(G10="","",IF(G10&gt;=16,"Critical",IF(G10&gt;=10,"High",IF(G10&gt;=5,"Medium","Low"))))</f>
        <v>High</v>
      </c>
      <c r="I10" s="15" t="s">
        <v>59</v>
      </c>
      <c r="J10" s="10" t="s">
        <v>60</v>
      </c>
      <c r="K10" s="16" t="s">
        <v>61</v>
      </c>
      <c r="L10" s="11" t="s">
        <v>62</v>
      </c>
      <c r="M10" s="17" t="s">
        <v>63</v>
      </c>
    </row>
    <row r="11" customFormat="false" ht="69.75" hidden="false" customHeight="true" outlineLevel="0" collapsed="false">
      <c r="A11" s="8" t="s">
        <v>64</v>
      </c>
      <c r="B11" s="9" t="s">
        <v>65</v>
      </c>
      <c r="C11" s="10" t="s">
        <v>57</v>
      </c>
      <c r="D11" s="11" t="s">
        <v>66</v>
      </c>
      <c r="E11" s="12" t="n">
        <v>2</v>
      </c>
      <c r="F11" s="12" t="n">
        <v>3</v>
      </c>
      <c r="G11" s="13" t="n">
        <f aca="false">IF(OR(E11="",F11=""),"",E11*F11)</f>
        <v>6</v>
      </c>
      <c r="H11" s="14" t="str">
        <f aca="false">IF(G11="","",IF(G11&gt;=16,"Critical",IF(G11&gt;=10,"High",IF(G11&gt;=5,"Medium","Low"))))</f>
        <v>Medium</v>
      </c>
      <c r="I11" s="15" t="s">
        <v>67</v>
      </c>
      <c r="J11" s="10" t="s">
        <v>68</v>
      </c>
      <c r="K11" s="16" t="s">
        <v>25</v>
      </c>
      <c r="L11" s="11" t="s">
        <v>69</v>
      </c>
      <c r="M11" s="17" t="s">
        <v>70</v>
      </c>
    </row>
    <row r="12" customFormat="false" ht="87.75" hidden="false" customHeight="true" outlineLevel="0" collapsed="false">
      <c r="A12" s="18" t="s">
        <v>71</v>
      </c>
      <c r="B12" s="19" t="s">
        <v>72</v>
      </c>
      <c r="C12" s="10" t="s">
        <v>73</v>
      </c>
      <c r="D12" s="11" t="s">
        <v>74</v>
      </c>
      <c r="E12" s="12" t="n">
        <v>3</v>
      </c>
      <c r="F12" s="12" t="n">
        <v>3</v>
      </c>
      <c r="G12" s="13" t="n">
        <f aca="false">IF(OR(E12="",F12=""),"",E12*F12)</f>
        <v>9</v>
      </c>
      <c r="H12" s="14" t="str">
        <f aca="false">IF(G12="","",IF(G12&gt;=16,"Critical",IF(G12&gt;=10,"High",IF(G12&gt;=5,"Medium","Low"))))</f>
        <v>Medium</v>
      </c>
      <c r="I12" s="15" t="s">
        <v>75</v>
      </c>
      <c r="J12" s="10" t="s">
        <v>76</v>
      </c>
      <c r="K12" s="16" t="s">
        <v>25</v>
      </c>
      <c r="L12" s="11" t="s">
        <v>77</v>
      </c>
      <c r="M12" s="17"/>
    </row>
    <row r="13" customFormat="false" ht="87.75" hidden="false" customHeight="true" outlineLevel="0" collapsed="false">
      <c r="A13" s="8" t="s">
        <v>78</v>
      </c>
      <c r="B13" s="9" t="s">
        <v>79</v>
      </c>
      <c r="C13" s="10" t="s">
        <v>21</v>
      </c>
      <c r="D13" s="11" t="s">
        <v>22</v>
      </c>
      <c r="E13" s="12" t="n">
        <v>3</v>
      </c>
      <c r="F13" s="12" t="n">
        <v>2</v>
      </c>
      <c r="G13" s="13" t="n">
        <f aca="false">IF(OR(E13="",F13=""),"",E13*F13)</f>
        <v>6</v>
      </c>
      <c r="H13" s="14" t="str">
        <f aca="false">IF(G13="","",IF(G13&gt;=16,"Critical",IF(G13&gt;=10,"High",IF(G13&gt;=5,"Medium","Low"))))</f>
        <v>Medium</v>
      </c>
      <c r="I13" s="15" t="s">
        <v>80</v>
      </c>
      <c r="J13" s="10" t="s">
        <v>24</v>
      </c>
      <c r="K13" s="16" t="s">
        <v>25</v>
      </c>
      <c r="L13" s="11" t="s">
        <v>81</v>
      </c>
      <c r="M13" s="17"/>
    </row>
    <row r="14" customFormat="false" ht="18" hidden="false" customHeight="true" outlineLevel="0" collapsed="false">
      <c r="A14" s="18"/>
      <c r="B14" s="19"/>
      <c r="C14" s="10"/>
      <c r="D14" s="11"/>
      <c r="E14" s="12"/>
      <c r="F14" s="12"/>
      <c r="G14" s="13" t="str">
        <f aca="false">IF(OR(E14="",F14=""),"",E14*F14)</f>
        <v/>
      </c>
      <c r="H14" s="14" t="str">
        <f aca="false">IF(G14="","",IF(G14&gt;=16,"Critical",IF(G14&gt;=10,"High",IF(G14&gt;=5,"Medium","Low"))))</f>
        <v/>
      </c>
      <c r="I14" s="15"/>
      <c r="J14" s="10"/>
      <c r="K14" s="16"/>
      <c r="L14" s="11"/>
      <c r="M14" s="17"/>
    </row>
    <row r="15" customFormat="false" ht="18" hidden="false" customHeight="true" outlineLevel="0" collapsed="false">
      <c r="A15" s="8"/>
      <c r="B15" s="9"/>
      <c r="C15" s="10"/>
      <c r="D15" s="11"/>
      <c r="E15" s="12"/>
      <c r="F15" s="12"/>
      <c r="G15" s="13" t="str">
        <f aca="false">IF(OR(E15="",F15=""),"",E15*F15)</f>
        <v/>
      </c>
      <c r="H15" s="14" t="str">
        <f aca="false">IF(G15="","",IF(G15&gt;=16,"Critical",IF(G15&gt;=10,"High",IF(G15&gt;=5,"Medium","Low"))))</f>
        <v/>
      </c>
      <c r="I15" s="15"/>
      <c r="J15" s="10"/>
      <c r="K15" s="16"/>
      <c r="L15" s="11"/>
      <c r="M15" s="17"/>
    </row>
    <row r="16" customFormat="false" ht="18" hidden="false" customHeight="true" outlineLevel="0" collapsed="false">
      <c r="A16" s="18"/>
      <c r="B16" s="19"/>
      <c r="C16" s="10"/>
      <c r="D16" s="11"/>
      <c r="E16" s="12"/>
      <c r="F16" s="12"/>
      <c r="G16" s="13" t="str">
        <f aca="false">IF(OR(E16="",F16=""),"",E16*F16)</f>
        <v/>
      </c>
      <c r="H16" s="14" t="str">
        <f aca="false">IF(G16="","",IF(G16&gt;=16,"Critical",IF(G16&gt;=10,"High",IF(G16&gt;=5,"Medium","Low"))))</f>
        <v/>
      </c>
      <c r="I16" s="15"/>
      <c r="J16" s="10"/>
      <c r="K16" s="16"/>
      <c r="L16" s="11"/>
      <c r="M16" s="17"/>
    </row>
    <row r="17" customFormat="false" ht="18" hidden="false" customHeight="true" outlineLevel="0" collapsed="false">
      <c r="A17" s="8"/>
      <c r="B17" s="9"/>
      <c r="C17" s="10"/>
      <c r="D17" s="11"/>
      <c r="E17" s="12"/>
      <c r="F17" s="12"/>
      <c r="G17" s="13" t="str">
        <f aca="false">IF(OR(E17="",F17=""),"",E17*F17)</f>
        <v/>
      </c>
      <c r="H17" s="14" t="str">
        <f aca="false">IF(G17="","",IF(G17&gt;=16,"Critical",IF(G17&gt;=10,"High",IF(G17&gt;=5,"Medium","Low"))))</f>
        <v/>
      </c>
      <c r="I17" s="15"/>
      <c r="J17" s="10"/>
      <c r="K17" s="16"/>
      <c r="L17" s="11"/>
      <c r="M17" s="17"/>
    </row>
    <row r="18" customFormat="false" ht="18" hidden="false" customHeight="true" outlineLevel="0" collapsed="false">
      <c r="A18" s="18"/>
      <c r="B18" s="19"/>
      <c r="C18" s="10"/>
      <c r="D18" s="11"/>
      <c r="E18" s="12"/>
      <c r="F18" s="12"/>
      <c r="G18" s="13" t="str">
        <f aca="false">IF(OR(E18="",F18=""),"",E18*F18)</f>
        <v/>
      </c>
      <c r="H18" s="14" t="str">
        <f aca="false">IF(G18="","",IF(G18&gt;=16,"Critical",IF(G18&gt;=10,"High",IF(G18&gt;=5,"Medium","Low"))))</f>
        <v/>
      </c>
      <c r="I18" s="15"/>
      <c r="J18" s="10"/>
      <c r="K18" s="16"/>
      <c r="L18" s="11"/>
      <c r="M18" s="17"/>
    </row>
    <row r="19" customFormat="false" ht="18" hidden="false" customHeight="true" outlineLevel="0" collapsed="false">
      <c r="A19" s="8"/>
      <c r="B19" s="9"/>
      <c r="C19" s="10"/>
      <c r="D19" s="11"/>
      <c r="E19" s="12"/>
      <c r="F19" s="12"/>
      <c r="G19" s="13" t="str">
        <f aca="false">IF(OR(E19="",F19=""),"",E19*F19)</f>
        <v/>
      </c>
      <c r="H19" s="14" t="str">
        <f aca="false">IF(G19="","",IF(G19&gt;=16,"Critical",IF(G19&gt;=10,"High",IF(G19&gt;=5,"Medium","Low"))))</f>
        <v/>
      </c>
      <c r="I19" s="15"/>
      <c r="J19" s="10"/>
      <c r="K19" s="16"/>
      <c r="L19" s="11"/>
      <c r="M19" s="17"/>
    </row>
    <row r="20" customFormat="false" ht="18" hidden="false" customHeight="true" outlineLevel="0" collapsed="false">
      <c r="A20" s="18"/>
      <c r="B20" s="19"/>
      <c r="C20" s="10"/>
      <c r="D20" s="11"/>
      <c r="E20" s="12"/>
      <c r="F20" s="12"/>
      <c r="G20" s="13" t="str">
        <f aca="false">IF(OR(E20="",F20=""),"",E20*F20)</f>
        <v/>
      </c>
      <c r="H20" s="14" t="str">
        <f aca="false">IF(G20="","",IF(G20&gt;=16,"Critical",IF(G20&gt;=10,"High",IF(G20&gt;=5,"Medium","Low"))))</f>
        <v/>
      </c>
      <c r="I20" s="15"/>
      <c r="J20" s="10"/>
      <c r="K20" s="16"/>
      <c r="L20" s="11"/>
      <c r="M20" s="17"/>
    </row>
    <row r="21" customFormat="false" ht="18" hidden="false" customHeight="true" outlineLevel="0" collapsed="false">
      <c r="A21" s="8"/>
      <c r="B21" s="9"/>
      <c r="C21" s="10"/>
      <c r="D21" s="11"/>
      <c r="E21" s="12"/>
      <c r="F21" s="12"/>
      <c r="G21" s="13" t="str">
        <f aca="false">IF(OR(E21="",F21=""),"",E21*F21)</f>
        <v/>
      </c>
      <c r="H21" s="14" t="str">
        <f aca="false">IF(G21="","",IF(G21&gt;=16,"Critical",IF(G21&gt;=10,"High",IF(G21&gt;=5,"Medium","Low"))))</f>
        <v/>
      </c>
      <c r="I21" s="15"/>
      <c r="J21" s="10"/>
      <c r="K21" s="16"/>
      <c r="L21" s="11"/>
      <c r="M21" s="17"/>
    </row>
    <row r="22" customFormat="false" ht="18" hidden="false" customHeight="true" outlineLevel="0" collapsed="false">
      <c r="A22" s="18"/>
      <c r="B22" s="19"/>
      <c r="C22" s="10"/>
      <c r="D22" s="11"/>
      <c r="E22" s="12"/>
      <c r="F22" s="12"/>
      <c r="G22" s="13" t="str">
        <f aca="false">IF(OR(E22="",F22=""),"",E22*F22)</f>
        <v/>
      </c>
      <c r="H22" s="14" t="str">
        <f aca="false">IF(G22="","",IF(G22&gt;=16,"Critical",IF(G22&gt;=10,"High",IF(G22&gt;=5,"Medium","Low"))))</f>
        <v/>
      </c>
      <c r="I22" s="15"/>
      <c r="J22" s="10"/>
      <c r="K22" s="16"/>
      <c r="L22" s="11"/>
      <c r="M22" s="17"/>
    </row>
    <row r="23" customFormat="false" ht="18" hidden="false" customHeight="true" outlineLevel="0" collapsed="false">
      <c r="A23" s="8"/>
      <c r="B23" s="9"/>
      <c r="C23" s="10"/>
      <c r="D23" s="11"/>
      <c r="E23" s="12"/>
      <c r="F23" s="12"/>
      <c r="G23" s="13" t="str">
        <f aca="false">IF(OR(E23="",F23=""),"",E23*F23)</f>
        <v/>
      </c>
      <c r="H23" s="14" t="str">
        <f aca="false">IF(G23="","",IF(G23&gt;=16,"Critical",IF(G23&gt;=10,"High",IF(G23&gt;=5,"Medium","Low"))))</f>
        <v/>
      </c>
      <c r="I23" s="15"/>
      <c r="J23" s="10"/>
      <c r="K23" s="16"/>
      <c r="L23" s="11"/>
      <c r="M23" s="17"/>
    </row>
    <row r="24" customFormat="false" ht="18" hidden="false" customHeight="true" outlineLevel="0" collapsed="false">
      <c r="A24" s="18"/>
      <c r="B24" s="19"/>
      <c r="C24" s="10"/>
      <c r="D24" s="11"/>
      <c r="E24" s="12"/>
      <c r="F24" s="12"/>
      <c r="G24" s="13" t="str">
        <f aca="false">IF(OR(E24="",F24=""),"",E24*F24)</f>
        <v/>
      </c>
      <c r="H24" s="14" t="str">
        <f aca="false">IF(G24="","",IF(G24&gt;=16,"Critical",IF(G24&gt;=10,"High",IF(G24&gt;=5,"Medium","Low"))))</f>
        <v/>
      </c>
      <c r="I24" s="15"/>
      <c r="J24" s="10"/>
      <c r="K24" s="16"/>
      <c r="L24" s="11"/>
      <c r="M24" s="17"/>
    </row>
    <row r="25" customFormat="false" ht="18" hidden="false" customHeight="true" outlineLevel="0" collapsed="false">
      <c r="A25" s="8"/>
      <c r="B25" s="9"/>
      <c r="C25" s="10"/>
      <c r="D25" s="11"/>
      <c r="E25" s="12"/>
      <c r="F25" s="12"/>
      <c r="G25" s="13" t="str">
        <f aca="false">IF(OR(E25="",F25=""),"",E25*F25)</f>
        <v/>
      </c>
      <c r="H25" s="14" t="str">
        <f aca="false">IF(G25="","",IF(G25&gt;=16,"Critical",IF(G25&gt;=10,"High",IF(G25&gt;=5,"Medium","Low"))))</f>
        <v/>
      </c>
      <c r="I25" s="15"/>
      <c r="J25" s="10"/>
      <c r="K25" s="16"/>
      <c r="L25" s="11"/>
      <c r="M25" s="17"/>
    </row>
    <row r="26" customFormat="false" ht="18" hidden="false" customHeight="true" outlineLevel="0" collapsed="false">
      <c r="A26" s="18"/>
      <c r="B26" s="19"/>
      <c r="C26" s="10"/>
      <c r="D26" s="11"/>
      <c r="E26" s="12"/>
      <c r="F26" s="12"/>
      <c r="G26" s="13" t="str">
        <f aca="false">IF(OR(E26="",F26=""),"",E26*F26)</f>
        <v/>
      </c>
      <c r="H26" s="14" t="str">
        <f aca="false">IF(G26="","",IF(G26&gt;=16,"Critical",IF(G26&gt;=10,"High",IF(G26&gt;=5,"Medium","Low"))))</f>
        <v/>
      </c>
      <c r="I26" s="15"/>
      <c r="J26" s="10"/>
      <c r="K26" s="16"/>
      <c r="L26" s="11"/>
      <c r="M26" s="17"/>
    </row>
    <row r="27" customFormat="false" ht="18" hidden="false" customHeight="true" outlineLevel="0" collapsed="false">
      <c r="A27" s="8"/>
      <c r="B27" s="9"/>
      <c r="C27" s="10"/>
      <c r="D27" s="11"/>
      <c r="E27" s="12"/>
      <c r="F27" s="12"/>
      <c r="G27" s="13" t="str">
        <f aca="false">IF(OR(E27="",F27=""),"",E27*F27)</f>
        <v/>
      </c>
      <c r="H27" s="14" t="str">
        <f aca="false">IF(G27="","",IF(G27&gt;=16,"Critical",IF(G27&gt;=10,"High",IF(G27&gt;=5,"Medium","Low"))))</f>
        <v/>
      </c>
      <c r="I27" s="15"/>
      <c r="J27" s="10"/>
      <c r="K27" s="16"/>
      <c r="L27" s="11"/>
      <c r="M27" s="17"/>
    </row>
    <row r="28" customFormat="false" ht="18" hidden="false" customHeight="true" outlineLevel="0" collapsed="false">
      <c r="A28" s="18"/>
      <c r="B28" s="19"/>
      <c r="C28" s="10"/>
      <c r="D28" s="11"/>
      <c r="E28" s="12"/>
      <c r="F28" s="12"/>
      <c r="G28" s="13" t="str">
        <f aca="false">IF(OR(E28="",F28=""),"",E28*F28)</f>
        <v/>
      </c>
      <c r="H28" s="14" t="str">
        <f aca="false">IF(G28="","",IF(G28&gt;=16,"Critical",IF(G28&gt;=10,"High",IF(G28&gt;=5,"Medium","Low"))))</f>
        <v/>
      </c>
      <c r="I28" s="15"/>
      <c r="J28" s="10"/>
      <c r="K28" s="16"/>
      <c r="L28" s="11"/>
      <c r="M28" s="17"/>
    </row>
  </sheetData>
  <mergeCells count="2">
    <mergeCell ref="A1:M1"/>
    <mergeCell ref="A2:M2"/>
  </mergeCells>
  <conditionalFormatting sqref="H5:H28">
    <cfRule type="cellIs" priority="2" operator="equal" aboveAverage="0" equalAverage="0" bottom="0" percent="0" rank="0" text="" dxfId="0">
      <formula>"Critical"</formula>
    </cfRule>
    <cfRule type="cellIs" priority="3" operator="equal" aboveAverage="0" equalAverage="0" bottom="0" percent="0" rank="0" text="" dxfId="1">
      <formula>"High"</formula>
    </cfRule>
    <cfRule type="cellIs" priority="4" operator="equal" aboveAverage="0" equalAverage="0" bottom="0" percent="0" rank="0" text="" dxfId="2">
      <formula>"Medium"</formula>
    </cfRule>
    <cfRule type="cellIs" priority="5" operator="equal" aboveAverage="0" equalAverage="0" bottom="0" percent="0" rank="0" text="" dxfId="3">
      <formula>"Low"</formula>
    </cfRule>
  </conditionalFormatting>
  <conditionalFormatting sqref="K5:K28">
    <cfRule type="cellIs" priority="6" operator="equal" aboveAverage="0" equalAverage="0" bottom="0" percent="0" rank="0" text="" dxfId="4">
      <formula>"Open"</formula>
    </cfRule>
    <cfRule type="cellIs" priority="7" operator="equal" aboveAverage="0" equalAverage="0" bottom="0" percent="0" rank="0" text="" dxfId="5">
      <formula>"Escalated"</formula>
    </cfRule>
    <cfRule type="cellIs" priority="8" operator="equal" aboveAverage="0" equalAverage="0" bottom="0" percent="0" rank="0" text="" dxfId="6">
      <formula>"Mitigated"</formula>
    </cfRule>
    <cfRule type="cellIs" priority="9" operator="equal" aboveAverage="0" equalAverage="0" bottom="0" percent="0" rank="0" text="" dxfId="7">
      <formula>"Closed"</formula>
    </cfRule>
    <cfRule type="cellIs" priority="10" operator="equal" aboveAverage="0" equalAverage="0" bottom="0" percent="0" rank="0" text="" dxfId="8">
      <formula>"In Progress"</formula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H1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20"/>
    <col collapsed="false" customWidth="true" hidden="false" outlineLevel="0" max="8" min="3" style="0" width="15"/>
  </cols>
  <sheetData>
    <row r="2" customFormat="false" ht="19.7" hidden="false" customHeight="false" outlineLevel="0" collapsed="false">
      <c r="B2" s="5" t="s">
        <v>82</v>
      </c>
      <c r="C2" s="5"/>
      <c r="D2" s="5"/>
      <c r="E2" s="5"/>
      <c r="F2" s="5"/>
      <c r="G2" s="5"/>
      <c r="H2" s="5"/>
    </row>
    <row r="3" customFormat="false" ht="15" hidden="false" customHeight="false" outlineLevel="0" collapsed="false">
      <c r="B3" s="6" t="s">
        <v>83</v>
      </c>
      <c r="C3" s="6"/>
      <c r="D3" s="6"/>
      <c r="E3" s="6"/>
      <c r="F3" s="6"/>
      <c r="G3" s="6"/>
      <c r="H3" s="6"/>
    </row>
    <row r="5" customFormat="false" ht="15" hidden="false" customHeight="false" outlineLevel="0" collapsed="false">
      <c r="B5" s="20" t="s">
        <v>84</v>
      </c>
      <c r="C5" s="7" t="n">
        <v>1</v>
      </c>
      <c r="D5" s="7" t="n">
        <v>2</v>
      </c>
      <c r="E5" s="7" t="n">
        <v>3</v>
      </c>
      <c r="F5" s="7" t="n">
        <v>4</v>
      </c>
      <c r="G5" s="7" t="n">
        <v>5</v>
      </c>
    </row>
    <row r="6" customFormat="false" ht="25.5" hidden="false" customHeight="true" outlineLevel="0" collapsed="false">
      <c r="B6" s="7" t="n">
        <v>5</v>
      </c>
      <c r="C6" s="21" t="n">
        <f aca="false">COUNTIFS('Risk Register'!$E$5:$E$28,5,'Risk Register'!$F$5:$F$28,1)</f>
        <v>0</v>
      </c>
      <c r="D6" s="22" t="n">
        <f aca="false">COUNTIFS('Risk Register'!$E$5:$E$28,5,'Risk Register'!$F$5:$F$28,2)</f>
        <v>0</v>
      </c>
      <c r="E6" s="22" t="n">
        <f aca="false">COUNTIFS('Risk Register'!$E$5:$E$28,5,'Risk Register'!$F$5:$F$28,3)</f>
        <v>0</v>
      </c>
      <c r="F6" s="23" t="n">
        <f aca="false">COUNTIFS('Risk Register'!$E$5:$E$28,5,'Risk Register'!$F$5:$F$28,4)</f>
        <v>0</v>
      </c>
      <c r="G6" s="23" t="n">
        <f aca="false">COUNTIFS('Risk Register'!$E$5:$E$28,5,'Risk Register'!$F$5:$F$28,5)</f>
        <v>0</v>
      </c>
    </row>
    <row r="7" customFormat="false" ht="25.5" hidden="false" customHeight="true" outlineLevel="0" collapsed="false">
      <c r="B7" s="7" t="n">
        <v>4</v>
      </c>
      <c r="C7" s="24" t="n">
        <f aca="false">COUNTIFS('Risk Register'!$E$5:$E$28,4,'Risk Register'!$F$5:$F$28,1)</f>
        <v>0</v>
      </c>
      <c r="D7" s="21" t="n">
        <f aca="false">COUNTIFS('Risk Register'!$E$5:$E$28,4,'Risk Register'!$F$5:$F$28,2)</f>
        <v>0</v>
      </c>
      <c r="E7" s="22" t="n">
        <f aca="false">COUNTIFS('Risk Register'!$E$5:$E$28,4,'Risk Register'!$F$5:$F$28,3)</f>
        <v>0</v>
      </c>
      <c r="F7" s="23" t="n">
        <f aca="false">COUNTIFS('Risk Register'!$E$5:$E$28,4,'Risk Register'!$F$5:$F$28,4)</f>
        <v>1</v>
      </c>
      <c r="G7" s="23" t="n">
        <f aca="false">COUNTIFS('Risk Register'!$E$5:$E$28,4,'Risk Register'!$F$5:$F$28,5)</f>
        <v>0</v>
      </c>
    </row>
    <row r="8" customFormat="false" ht="25.5" hidden="false" customHeight="true" outlineLevel="0" collapsed="false">
      <c r="B8" s="7" t="n">
        <v>3</v>
      </c>
      <c r="C8" s="24" t="n">
        <f aca="false">COUNTIFS('Risk Register'!$E$5:$E$28,3,'Risk Register'!$F$5:$F$28,1)</f>
        <v>0</v>
      </c>
      <c r="D8" s="21" t="n">
        <f aca="false">COUNTIFS('Risk Register'!$E$5:$E$28,3,'Risk Register'!$F$5:$F$28,2)</f>
        <v>2</v>
      </c>
      <c r="E8" s="21" t="n">
        <f aca="false">COUNTIFS('Risk Register'!$E$5:$E$28,3,'Risk Register'!$F$5:$F$28,3)</f>
        <v>2</v>
      </c>
      <c r="F8" s="22" t="n">
        <f aca="false">COUNTIFS('Risk Register'!$E$5:$E$28,3,'Risk Register'!$F$5:$F$28,4)</f>
        <v>2</v>
      </c>
      <c r="G8" s="22" t="n">
        <f aca="false">COUNTIFS('Risk Register'!$E$5:$E$28,3,'Risk Register'!$F$5:$F$28,5)</f>
        <v>0</v>
      </c>
    </row>
    <row r="9" customFormat="false" ht="25.5" hidden="false" customHeight="true" outlineLevel="0" collapsed="false">
      <c r="B9" s="7" t="n">
        <v>2</v>
      </c>
      <c r="C9" s="24" t="n">
        <f aca="false">COUNTIFS('Risk Register'!$E$5:$E$28,2,'Risk Register'!$F$5:$F$28,1)</f>
        <v>0</v>
      </c>
      <c r="D9" s="24" t="n">
        <f aca="false">COUNTIFS('Risk Register'!$E$5:$E$28,2,'Risk Register'!$F$5:$F$28,2)</f>
        <v>0</v>
      </c>
      <c r="E9" s="21" t="n">
        <f aca="false">COUNTIFS('Risk Register'!$E$5:$E$28,2,'Risk Register'!$F$5:$F$28,3)</f>
        <v>2</v>
      </c>
      <c r="F9" s="21" t="n">
        <f aca="false">COUNTIFS('Risk Register'!$E$5:$E$28,2,'Risk Register'!$F$5:$F$28,4)</f>
        <v>0</v>
      </c>
      <c r="G9" s="22" t="n">
        <f aca="false">COUNTIFS('Risk Register'!$E$5:$E$28,2,'Risk Register'!$F$5:$F$28,5)</f>
        <v>0</v>
      </c>
    </row>
    <row r="10" customFormat="false" ht="25.5" hidden="false" customHeight="true" outlineLevel="0" collapsed="false">
      <c r="B10" s="7" t="n">
        <v>1</v>
      </c>
      <c r="C10" s="24" t="n">
        <f aca="false">COUNTIFS('Risk Register'!$E$5:$E$28,1,'Risk Register'!$F$5:$F$28,1)</f>
        <v>0</v>
      </c>
      <c r="D10" s="24" t="n">
        <f aca="false">COUNTIFS('Risk Register'!$E$5:$E$28,1,'Risk Register'!$F$5:$F$28,2)</f>
        <v>0</v>
      </c>
      <c r="E10" s="24" t="n">
        <f aca="false">COUNTIFS('Risk Register'!$E$5:$E$28,1,'Risk Register'!$F$5:$F$28,3)</f>
        <v>0</v>
      </c>
      <c r="F10" s="24" t="n">
        <f aca="false">COUNTIFS('Risk Register'!$E$5:$E$28,1,'Risk Register'!$F$5:$F$28,4)</f>
        <v>0</v>
      </c>
      <c r="G10" s="21" t="n">
        <f aca="false">COUNTIFS('Risk Register'!$E$5:$E$28,1,'Risk Register'!$F$5:$F$28,5)</f>
        <v>0</v>
      </c>
    </row>
    <row r="12" customFormat="false" ht="15" hidden="false" customHeight="false" outlineLevel="0" collapsed="false">
      <c r="B12" s="25" t="s">
        <v>85</v>
      </c>
      <c r="C12" s="26" t="s">
        <v>86</v>
      </c>
    </row>
    <row r="13" customFormat="false" ht="15" hidden="false" customHeight="false" outlineLevel="0" collapsed="false">
      <c r="B13" s="27" t="s">
        <v>85</v>
      </c>
      <c r="C13" s="26" t="s">
        <v>87</v>
      </c>
    </row>
    <row r="14" customFormat="false" ht="15" hidden="false" customHeight="false" outlineLevel="0" collapsed="false">
      <c r="B14" s="28" t="s">
        <v>85</v>
      </c>
      <c r="C14" s="26" t="s">
        <v>88</v>
      </c>
    </row>
    <row r="15" customFormat="false" ht="15" hidden="false" customHeight="false" outlineLevel="0" collapsed="false">
      <c r="B15" s="29" t="s">
        <v>85</v>
      </c>
      <c r="C15" s="26" t="s">
        <v>89</v>
      </c>
    </row>
  </sheetData>
  <mergeCells count="2">
    <mergeCell ref="B2:H2"/>
    <mergeCell ref="B3:H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C2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6"/>
    <col collapsed="false" customWidth="true" hidden="false" outlineLevel="0" max="3" min="3" style="0" width="20"/>
  </cols>
  <sheetData>
    <row r="2" customFormat="false" ht="19.7" hidden="false" customHeight="false" outlineLevel="0" collapsed="false">
      <c r="B2" s="5" t="s">
        <v>90</v>
      </c>
      <c r="C2" s="5"/>
    </row>
    <row r="3" customFormat="false" ht="15" hidden="false" customHeight="false" outlineLevel="0" collapsed="false">
      <c r="B3" s="30" t="s">
        <v>91</v>
      </c>
      <c r="C3" s="30"/>
    </row>
    <row r="5" customFormat="false" ht="21.75" hidden="false" customHeight="true" outlineLevel="0" collapsed="false">
      <c r="B5" s="31" t="s">
        <v>92</v>
      </c>
      <c r="C5" s="32" t="n">
        <f aca="false">COUNTIF('Risk Register'!$A$5:$A$28,"&lt;&gt;")</f>
        <v>9</v>
      </c>
    </row>
    <row r="6" customFormat="false" ht="21.75" hidden="false" customHeight="true" outlineLevel="0" collapsed="false">
      <c r="B6" s="31" t="s">
        <v>93</v>
      </c>
      <c r="C6" s="32" t="n">
        <f aca="false">COUNTIF('Risk Register'!$H$5:$H$28,"Critical")</f>
        <v>1</v>
      </c>
    </row>
    <row r="7" customFormat="false" ht="21.75" hidden="false" customHeight="true" outlineLevel="0" collapsed="false">
      <c r="B7" s="31" t="s">
        <v>94</v>
      </c>
      <c r="C7" s="32" t="n">
        <f aca="false">COUNTIF('Risk Register'!$H$5:$H$28,"High")</f>
        <v>2</v>
      </c>
    </row>
    <row r="8" customFormat="false" ht="21.75" hidden="false" customHeight="true" outlineLevel="0" collapsed="false">
      <c r="B8" s="31" t="s">
        <v>95</v>
      </c>
      <c r="C8" s="32" t="n">
        <f aca="false">COUNTIF('Risk Register'!$H$5:$H$28,"Medium")</f>
        <v>6</v>
      </c>
    </row>
    <row r="9" customFormat="false" ht="21.75" hidden="false" customHeight="true" outlineLevel="0" collapsed="false">
      <c r="B9" s="31" t="s">
        <v>96</v>
      </c>
      <c r="C9" s="32" t="n">
        <f aca="false">COUNTIF('Risk Register'!$H$5:$H$28,"Low")</f>
        <v>0</v>
      </c>
    </row>
    <row r="10" customFormat="false" ht="21.75" hidden="false" customHeight="true" outlineLevel="0" collapsed="false">
      <c r="B10" s="31" t="s">
        <v>97</v>
      </c>
      <c r="C10" s="32" t="n">
        <f aca="false">COUNTIF('Risk Register'!$K$5:$K$28,"Open")+COUNTIF('Risk Register'!$K$5:$K$28,"Escalated")</f>
        <v>0</v>
      </c>
    </row>
    <row r="11" customFormat="false" ht="21.75" hidden="false" customHeight="true" outlineLevel="0" collapsed="false">
      <c r="B11" s="31" t="s">
        <v>98</v>
      </c>
      <c r="C11" s="32" t="n">
        <f aca="false">COUNTIF('Risk Register'!$K$5:$K$28,"Mitigated")+COUNTIF('Risk Register'!$K$5:$K$28,"Closed")</f>
        <v>8</v>
      </c>
    </row>
    <row r="13" customFormat="false" ht="16.15" hidden="false" customHeight="false" outlineLevel="0" collapsed="false">
      <c r="B13" s="3" t="s">
        <v>99</v>
      </c>
    </row>
    <row r="14" customFormat="false" ht="15" hidden="false" customHeight="false" outlineLevel="0" collapsed="false">
      <c r="B14" s="7" t="s">
        <v>8</v>
      </c>
      <c r="C14" s="7" t="s">
        <v>100</v>
      </c>
    </row>
    <row r="15" customFormat="false" ht="15" hidden="false" customHeight="false" outlineLevel="0" collapsed="false">
      <c r="B15" s="33" t="s">
        <v>21</v>
      </c>
      <c r="C15" s="34" t="n">
        <f aca="false">COUNTIF('Risk Register'!$C$5:$C$28,"Regulatory")</f>
        <v>2</v>
      </c>
    </row>
    <row r="16" customFormat="false" ht="15" hidden="false" customHeight="false" outlineLevel="0" collapsed="false">
      <c r="B16" s="33" t="s">
        <v>29</v>
      </c>
      <c r="C16" s="34" t="n">
        <f aca="false">COUNTIF('Risk Register'!$C$5:$C$28,"Site / Operational")</f>
        <v>1</v>
      </c>
    </row>
    <row r="17" customFormat="false" ht="15" hidden="false" customHeight="false" outlineLevel="0" collapsed="false">
      <c r="B17" s="33" t="s">
        <v>57</v>
      </c>
      <c r="C17" s="34" t="n">
        <f aca="false">COUNTIF('Risk Register'!$C$5:$C$28,"Vendor / Supply Chain")</f>
        <v>2</v>
      </c>
    </row>
    <row r="18" customFormat="false" ht="15" hidden="false" customHeight="false" outlineLevel="0" collapsed="false">
      <c r="B18" s="33" t="s">
        <v>37</v>
      </c>
      <c r="C18" s="34" t="n">
        <f aca="false">COUNTIF('Risk Register'!$C$5:$C$28,"Financial / Budget")</f>
        <v>2</v>
      </c>
    </row>
    <row r="19" customFormat="false" ht="15" hidden="false" customHeight="false" outlineLevel="0" collapsed="false">
      <c r="B19" s="33" t="s">
        <v>101</v>
      </c>
      <c r="C19" s="34" t="n">
        <f aca="false">COUNTIF('Risk Register'!$C$5:$C$28,"Clinical / Safety")</f>
        <v>0</v>
      </c>
    </row>
    <row r="20" customFormat="false" ht="15" hidden="false" customHeight="false" outlineLevel="0" collapsed="false">
      <c r="B20" s="33" t="s">
        <v>73</v>
      </c>
      <c r="C20" s="34" t="n">
        <f aca="false">COUNTIF('Risk Register'!$C$5:$C$28,"Data / Systems")</f>
        <v>1</v>
      </c>
    </row>
    <row r="21" customFormat="false" ht="15" hidden="false" customHeight="false" outlineLevel="0" collapsed="false">
      <c r="B21" s="33" t="s">
        <v>50</v>
      </c>
      <c r="C21" s="34" t="n">
        <f aca="false">COUNTIF('Risk Register'!$C$5:$C$28,"Personnel / Resourcing")</f>
        <v>1</v>
      </c>
    </row>
  </sheetData>
  <mergeCells count="2">
    <mergeCell ref="B2:C2"/>
    <mergeCell ref="B3:C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2026-08-03T13:28:19Z</dcterms:created>
  <dc:creator>openpyxl</dc:creator>
  <dc:description/>
  <dc:language>en-US</dc:language>
  <cp:lastModifiedBy/>
  <dcterms:modified xsi:type="dcterms:W3CDTF">2026-08-03T15:33:47Z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