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 lowestEdited="4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About This Example" sheetId="1" state="visible" r:id="rId3"/>
    <sheet name="Checklist" sheetId="2" state="visible" r:id="rId4"/>
    <sheet name="Dashboard" sheetId="3" state="visible" r:id="rId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<sst xmlns="http://schemas.openxmlformats.org/spreadsheetml/2006/main" count="237" uniqueCount="155">
  <si>
    <t xml:space="preserve">Essential Document Checklist — Completed Example</t>
  </si>
  <si>
    <t xml:space="preserve">Filled-In Example Set — Toolkit Component 12 of 12</t>
  </si>
  <si>
    <t xml:space="preserve">Case study</t>
  </si>
  <si>
    <t xml:space="preserve">ORACLE-2 — this copy combines the Central / Sponsor documents with the site-specific documents for SP-01 (Hospital Universitario del Sureste), the fastest-activating site, as of 3 August 2026. Phase 1 (Before the Clinical Phase) is nearly complete, matching SP-01's activation status. Phase 2 items are mostly Not Started because enrollment has not opened yet (planned Week 0: 15 September 2026); Phase 3 is Not Started because the trial is not yet complete.</t>
  </si>
  <si>
    <t xml:space="preserve">Essential Document Checklist — ORACLE-2 / SP-01</t>
  </si>
  <si>
    <t xml:space="preserve">Completed example — Central + Site SP-01, snapshot as of 3 August 2026.</t>
  </si>
  <si>
    <t xml:space="preserve">#</t>
  </si>
  <si>
    <t xml:space="preserve">Document</t>
  </si>
  <si>
    <t xml:space="preserve">ICH E6(R2)
Ref.</t>
  </si>
  <si>
    <t xml:space="preserve">Applies To</t>
  </si>
  <si>
    <t xml:space="preserve">Status</t>
  </si>
  <si>
    <t xml:space="preserve">Date
Received</t>
  </si>
  <si>
    <t xml:space="preserve">TMF Location</t>
  </si>
  <si>
    <t xml:space="preserve">Notes</t>
  </si>
  <si>
    <t xml:space="preserve">PHASE 1 — Before the Clinical Phase of the Trial Commences</t>
  </si>
  <si>
    <t xml:space="preserve">Investigator's Brochure (current version)</t>
  </si>
  <si>
    <t xml:space="preserve">8.2.1</t>
  </si>
  <si>
    <t xml:space="preserve">Central</t>
  </si>
  <si>
    <t xml:space="preserve">Filed</t>
  </si>
  <si>
    <t xml:space="preserve">eTMF §2.1</t>
  </si>
  <si>
    <t xml:space="preserve">Signed protocol and protocol amendments</t>
  </si>
  <si>
    <t xml:space="preserve">8.2.2/8.2.3</t>
  </si>
  <si>
    <t xml:space="preserve">eTMF §1.1</t>
  </si>
  <si>
    <t xml:space="preserve">Sample case report form (blank)</t>
  </si>
  <si>
    <t xml:space="preserve">8.2.5</t>
  </si>
  <si>
    <t xml:space="preserve">eTMF §4.1</t>
  </si>
  <si>
    <t xml:space="preserve">Informed consent form template, including translations</t>
  </si>
  <si>
    <t xml:space="preserve">8.2.6</t>
  </si>
  <si>
    <t xml:space="preserve">eTMF §1.5</t>
  </si>
  <si>
    <t xml:space="preserve">ES/PL/DE translations</t>
  </si>
  <si>
    <t xml:space="preserve">Other written information provided to subjects</t>
  </si>
  <si>
    <t xml:space="preserve">8.2.7</t>
  </si>
  <si>
    <t xml:space="preserve">eTMF §1.6</t>
  </si>
  <si>
    <t xml:space="preserve">Advertisement for subject recruitment (if used)</t>
  </si>
  <si>
    <t xml:space="preserve">8.2.8</t>
  </si>
  <si>
    <t xml:space="preserve">Site-Specific</t>
  </si>
  <si>
    <t xml:space="preserve">N/A</t>
  </si>
  <si>
    <t xml:space="preserve">No active advertising — physician referral only</t>
  </si>
  <si>
    <t xml:space="preserve">Financial aspects of the trial (budget / payment schedule)</t>
  </si>
  <si>
    <t xml:space="preserve">8.2.9</t>
  </si>
  <si>
    <t xml:space="preserve">eTMF §3.1 (SP-01)</t>
  </si>
  <si>
    <t xml:space="preserve">Insurance statement / certificate</t>
  </si>
  <si>
    <t xml:space="preserve">8.2.10</t>
  </si>
  <si>
    <t xml:space="preserve">eTMF §2.4</t>
  </si>
  <si>
    <t xml:space="preserve">Signed Clinical Trial Agreement between parties</t>
  </si>
  <si>
    <t xml:space="preserve">8.2.11</t>
  </si>
  <si>
    <t xml:space="preserve">eTMF §3.2 (SP-01)</t>
  </si>
  <si>
    <t xml:space="preserve">IRB / EC approval of protocol, ICF, and related documents</t>
  </si>
  <si>
    <t xml:space="preserve">8.2.12</t>
  </si>
  <si>
    <t xml:space="preserve">eTMF §1.8 (SP-01)</t>
  </si>
  <si>
    <t xml:space="preserve">IRB / EC composition, or statement of GCP compliance</t>
  </si>
  <si>
    <t xml:space="preserve">8.2.13</t>
  </si>
  <si>
    <t xml:space="preserve">eTMF §1.9 (SP-01)</t>
  </si>
  <si>
    <t xml:space="preserve">Regulatory authority authorization / approval / notification</t>
  </si>
  <si>
    <t xml:space="preserve">8.2.14</t>
  </si>
  <si>
    <t xml:space="preserve">eTMF §1.3</t>
  </si>
  <si>
    <t xml:space="preserve">CTIS 2026-501234-10-00</t>
  </si>
  <si>
    <t xml:space="preserve">CVs and qualifications of investigator and sub-investigators</t>
  </si>
  <si>
    <t xml:space="preserve">8.2.15</t>
  </si>
  <si>
    <t xml:space="preserve">eTMF §3.3 (SP-01)</t>
  </si>
  <si>
    <t xml:space="preserve">Normal values / ranges for medical, laboratory, and technical procedures</t>
  </si>
  <si>
    <t xml:space="preserve">8.2.16</t>
  </si>
  <si>
    <t xml:space="preserve">eTMF §3.4 (SP-01)</t>
  </si>
  <si>
    <t xml:space="preserve">Laboratory certification, accreditation, or quality control procedures</t>
  </si>
  <si>
    <t xml:space="preserve">8.2.17/8.2.18</t>
  </si>
  <si>
    <t xml:space="preserve">Received</t>
  </si>
  <si>
    <t xml:space="preserve">Awaiting final QC review</t>
  </si>
  <si>
    <t xml:space="preserve">Sample label(s) attached to investigational product containers</t>
  </si>
  <si>
    <t xml:space="preserve">8.2.19</t>
  </si>
  <si>
    <t xml:space="preserve">eTMF §2.6</t>
  </si>
  <si>
    <t xml:space="preserve">Instructions for handling investigational product and trial materials</t>
  </si>
  <si>
    <t xml:space="preserve">8.2.20</t>
  </si>
  <si>
    <t xml:space="preserve">eTMF §2.7</t>
  </si>
  <si>
    <t xml:space="preserve">Shipping records for investigational product and trial materials</t>
  </si>
  <si>
    <t xml:space="preserve">8.2.21</t>
  </si>
  <si>
    <t xml:space="preserve">Requested</t>
  </si>
  <si>
    <t xml:space="preserve">SP-03 / PL / DE shipments still in transit</t>
  </si>
  <si>
    <t xml:space="preserve">PHASE 2 — During the Clinical Conduct of the Trial</t>
  </si>
  <si>
    <t xml:space="preserve">Updates to the Investigator's Brochure</t>
  </si>
  <si>
    <t xml:space="preserve">8.3.1</t>
  </si>
  <si>
    <t xml:space="preserve">Not Started</t>
  </si>
  <si>
    <t xml:space="preserve">Any revised protocol, amendment, or ICF revision</t>
  </si>
  <si>
    <t xml:space="preserve">8.3.2</t>
  </si>
  <si>
    <t xml:space="preserve">IRB / EC continuing review / re-approval</t>
  </si>
  <si>
    <t xml:space="preserve">8.3.3</t>
  </si>
  <si>
    <t xml:space="preserve">Applicable once enrollment opens</t>
  </si>
  <si>
    <t xml:space="preserve">CVs for any new investigators or sub-investigators</t>
  </si>
  <si>
    <t xml:space="preserve">8.3.4</t>
  </si>
  <si>
    <t xml:space="preserve">Updated normal values / ranges, if changed during the trial</t>
  </si>
  <si>
    <t xml:space="preserve">8.3.5</t>
  </si>
  <si>
    <t xml:space="preserve">Updated laboratory certification, if changed during the trial</t>
  </si>
  <si>
    <t xml:space="preserve">8.3.6</t>
  </si>
  <si>
    <t xml:space="preserve">Documentation of investigational product accountability at the site</t>
  </si>
  <si>
    <t xml:space="preserve">8.3.7</t>
  </si>
  <si>
    <t xml:space="preserve">eTMF §5.1 (SP-01)</t>
  </si>
  <si>
    <t xml:space="preserve">Accountability log initiated at IP receipt</t>
  </si>
  <si>
    <t xml:space="preserve">Signature sheet identifying roles and initials of study staff</t>
  </si>
  <si>
    <t xml:space="preserve">8.3.8</t>
  </si>
  <si>
    <t xml:space="preserve">eTMF §3.5 (SP-01)</t>
  </si>
  <si>
    <t xml:space="preserve">Monitoring visit reports</t>
  </si>
  <si>
    <t xml:space="preserve">8.3.9</t>
  </si>
  <si>
    <t xml:space="preserve">First monitoring visit scheduled post-FPI</t>
  </si>
  <si>
    <t xml:space="preserve">Relevant communications (letters, meeting notes, call notes)</t>
  </si>
  <si>
    <t xml:space="preserve">8.3.10</t>
  </si>
  <si>
    <t xml:space="preserve">Signed informed consent forms</t>
  </si>
  <si>
    <t xml:space="preserve">8.3.11</t>
  </si>
  <si>
    <t xml:space="preserve">Source documents</t>
  </si>
  <si>
    <t xml:space="preserve">8.3.12</t>
  </si>
  <si>
    <t xml:space="preserve">Signed, dated, and completed case report forms (CRFs)</t>
  </si>
  <si>
    <t xml:space="preserve">8.3.13</t>
  </si>
  <si>
    <t xml:space="preserve">Documentation of CRF corrections</t>
  </si>
  <si>
    <t xml:space="preserve">8.3.14</t>
  </si>
  <si>
    <t xml:space="preserve">SAE / safety notifications between investigator and sponsor</t>
  </si>
  <si>
    <t xml:space="preserve">8.3.15/8.3.16</t>
  </si>
  <si>
    <t xml:space="preserve">Interim or annual reports to IRB/EC and regulatory authority(ies)</t>
  </si>
  <si>
    <t xml:space="preserve">8.3.17/8.3.18</t>
  </si>
  <si>
    <t xml:space="preserve">Subject screening and enrollment log</t>
  </si>
  <si>
    <t xml:space="preserve">8.3.19</t>
  </si>
  <si>
    <t xml:space="preserve">Distributed at SIV, blank until FPI</t>
  </si>
  <si>
    <t xml:space="preserve">Subject identification code list</t>
  </si>
  <si>
    <t xml:space="preserve">8.3.20</t>
  </si>
  <si>
    <t xml:space="preserve">PHASE 3 — After Completion or Termination of the Trial</t>
  </si>
  <si>
    <t xml:space="preserve">Final investigational product accountability and reconciliation</t>
  </si>
  <si>
    <t xml:space="preserve">8.4.1</t>
  </si>
  <si>
    <t xml:space="preserve">Documentation of investigational product destruction</t>
  </si>
  <si>
    <t xml:space="preserve">8.4.2</t>
  </si>
  <si>
    <t xml:space="preserve">Completed subject identification code list</t>
  </si>
  <si>
    <t xml:space="preserve">8.4.3</t>
  </si>
  <si>
    <t xml:space="preserve">Audit certificate, if an audit was conducted</t>
  </si>
  <si>
    <t xml:space="preserve">8.4.4</t>
  </si>
  <si>
    <t xml:space="preserve">Final trial close-out monitoring report</t>
  </si>
  <si>
    <t xml:space="preserve">8.4.5</t>
  </si>
  <si>
    <t xml:space="preserve">Treatment allocation and decoding documentation</t>
  </si>
  <si>
    <t xml:space="preserve">8.4.6</t>
  </si>
  <si>
    <t xml:space="preserve">Final report by investigator to IRB/EC and regulatory authority(ies)</t>
  </si>
  <si>
    <t xml:space="preserve">8.4.7</t>
  </si>
  <si>
    <t xml:space="preserve">Clinical study report</t>
  </si>
  <si>
    <t xml:space="preserve">8.4.8</t>
  </si>
  <si>
    <t xml:space="preserve">TMF Completion Dashboard</t>
  </si>
  <si>
    <t xml:space="preserve">Live summary — updates automatically as you update the Status column.</t>
  </si>
  <si>
    <t xml:space="preserve">Phase 1 Completion (Before Trial)</t>
  </si>
  <si>
    <t xml:space="preserve">Phase 2 Completion (During Trial)</t>
  </si>
  <si>
    <t xml:space="preserve">Phase 3 Completion (After Trial)</t>
  </si>
  <si>
    <t xml:space="preserve">Overall TMF Completion</t>
  </si>
  <si>
    <t xml:space="preserve">Documents Filed</t>
  </si>
  <si>
    <t xml:space="preserve">Documents Received (not yet filed)</t>
  </si>
  <si>
    <t xml:space="preserve">Documents Requested (awaited)</t>
  </si>
  <si>
    <t xml:space="preserve">Documents Not Started</t>
  </si>
  <si>
    <t xml:space="preserve">Documents N/A</t>
  </si>
  <si>
    <t xml:space="preserve">Completion by Phase</t>
  </si>
  <si>
    <t xml:space="preserve">Phase</t>
  </si>
  <si>
    <t xml:space="preserve">% Complete</t>
  </si>
  <si>
    <t xml:space="preserve">Phase 1 — Before Trial</t>
  </si>
  <si>
    <t xml:space="preserve">Phase 2 — During Trial</t>
  </si>
  <si>
    <t xml:space="preserve">Phase 3 — After Trial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</si>
</sst>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dd\-mmm\-yy"/>
    <numFmt numFmtId="166" formatCode="0%"/>
    <numFmt numFmtId="167" formatCode="0"/>
  </numFmts>
  <fonts count="2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20"/>
      <color rgb="FF0B1F45"/>
      <name val="Arial"/>
      <family val="0"/>
      <charset val="1"/>
    </font>
    <font>
      <i val="true"/>
      <sz val="11"/>
      <color rgb="FFE8543A"/>
      <name val="Arial"/>
      <family val="0"/>
      <charset val="1"/>
    </font>
    <font>
      <b val="true"/>
      <sz val="13"/>
      <color rgb="FF0B1F45"/>
      <name val="Arial"/>
      <family val="0"/>
      <charset val="1"/>
    </font>
    <font>
      <sz val="10.5"/>
      <color rgb="FF3A3A3A"/>
      <name val="Arial"/>
      <family val="0"/>
      <charset val="1"/>
    </font>
    <font>
      <b val="true"/>
      <sz val="16"/>
      <color rgb="FF0B1F45"/>
      <name val="Arial"/>
      <family val="0"/>
      <charset val="1"/>
    </font>
    <font>
      <i val="true"/>
      <sz val="9.5"/>
      <color rgb="FF6B6B6B"/>
      <name val="Arial"/>
      <family val="0"/>
      <charset val="1"/>
    </font>
    <font>
      <b val="true"/>
      <sz val="10"/>
      <color rgb="FFFFFFFF"/>
      <name val="Arial"/>
      <family val="0"/>
      <charset val="1"/>
    </font>
    <font>
      <b val="true"/>
      <sz val="11"/>
      <color rgb="FFFFFFFF"/>
      <name val="Arial"/>
      <family val="0"/>
      <charset val="1"/>
    </font>
    <font>
      <b val="true"/>
      <sz val="10"/>
      <color rgb="FF0B1F45"/>
      <name val="Arial"/>
      <family val="0"/>
      <charset val="1"/>
    </font>
    <font>
      <sz val="10"/>
      <color rgb="FF000000"/>
      <name val="Arial"/>
      <family val="0"/>
      <charset val="1"/>
    </font>
    <font>
      <sz val="9.5"/>
      <color rgb="FF6B6B6B"/>
      <name val="Arial"/>
      <family val="0"/>
      <charset val="1"/>
    </font>
    <font>
      <sz val="9.5"/>
      <color rgb="FF000000"/>
      <name val="Arial"/>
      <family val="0"/>
      <charset val="1"/>
    </font>
    <font>
      <b val="true"/>
      <sz val="10"/>
      <color rgb="FF1F4E9C"/>
      <name val="Arial"/>
      <family val="0"/>
      <charset val="1"/>
    </font>
    <font>
      <sz val="10"/>
      <color rgb="FF1F4E9C"/>
      <name val="Arial"/>
      <family val="0"/>
      <charset val="1"/>
    </font>
    <font>
      <sz val="9.5"/>
      <color rgb="FF1F4E9C"/>
      <name val="Arial"/>
      <family val="0"/>
      <charset val="1"/>
    </font>
    <font>
      <sz val="9"/>
      <color rgb="FF1F4E9C"/>
      <name val="Arial"/>
      <family val="0"/>
      <charset val="1"/>
    </font>
    <font>
      <i val="true"/>
      <sz val="10"/>
      <color rgb="FF6B6B6B"/>
      <name val="Arial"/>
      <family val="0"/>
      <charset val="1"/>
    </font>
    <font>
      <sz val="11"/>
      <color rgb="FF3A3A3A"/>
      <name val="Arial"/>
      <family val="0"/>
      <charset val="1"/>
    </font>
    <font>
      <b val="true"/>
      <sz val="12"/>
      <color rgb="FF0B1F45"/>
      <name val="Arial"/>
      <family val="0"/>
      <charset val="1"/>
    </font>
    <font>
      <b val="true"/>
      <sz val="14"/>
      <color rgb="FF0B1F45"/>
      <name val="Arial"/>
      <family val="0"/>
      <charset val="1"/>
    </font>
    <font>
      <sz val="10"/>
      <name val="Arial"/>
      <family val="0"/>
      <charset val="1"/>
    </font>
    <font>
      <b val="true"/>
      <sz val="18"/>
      <color rgb="FF000000"/>
      <name val="Calibri"/>
      <family val="2"/>
    </font>
    <font>
      <sz val="10"/>
      <color rgb="FF000000"/>
      <name val="Calibri"/>
      <family val="2"/>
    </font>
    <font>
      <b val="true"/>
      <sz val="10"/>
      <color rgb="FF0000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0B1F45"/>
        <bgColor rgb="FF003300"/>
      </patternFill>
    </fill>
    <fill>
      <patternFill patternType="solid">
        <fgColor rgb="FFE8543A"/>
        <bgColor rgb="FFC0392B"/>
      </patternFill>
    </fill>
    <fill>
      <patternFill patternType="solid">
        <fgColor rgb="FFFFFFFF"/>
        <bgColor rgb="FFF9F9F9"/>
      </patternFill>
    </fill>
    <fill>
      <patternFill patternType="solid">
        <fgColor rgb="FFDCE6F7"/>
        <bgColor rgb="FFD9DCE3"/>
      </patternFill>
    </fill>
    <fill>
      <patternFill patternType="solid">
        <fgColor rgb="FFF3F4F7"/>
        <bgColor rgb="FFF9F9F9"/>
      </patternFill>
    </fill>
  </fills>
  <borders count="4">
    <border diagonalUp="false" diagonalDown="false">
      <left/>
      <right/>
      <top/>
      <bottom/>
      <diagonal/>
    </border>
    <border diagonalUp="false" diagonalDown="false">
      <left style="thin">
        <color rgb="FFD9DCE3"/>
      </left>
      <right style="thin">
        <color rgb="FFD9DCE3"/>
      </right>
      <top style="thin">
        <color rgb="FFD9DCE3"/>
      </top>
      <bottom style="thin">
        <color rgb="FFD9DCE3"/>
      </bottom>
      <diagonal/>
    </border>
    <border diagonalUp="false" diagonalDown="false">
      <left style="thin">
        <color rgb="FFD9DCE3"/>
      </left>
      <right/>
      <top style="thin">
        <color rgb="FFD9DCE3"/>
      </top>
      <bottom style="thin">
        <color rgb="FFD9DCE3"/>
      </bottom>
      <diagonal/>
    </border>
    <border diagonalUp="false" diagonalDown="false">
      <left/>
      <right/>
      <top/>
      <bottom style="thin">
        <color rgb="FFD9DCE3"/>
      </bottom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8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0" fillId="2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1" fillId="3" borderId="0" xfId="0" applyFont="true" applyBorder="true" applyAlignment="true" applyProtection="false">
      <alignment horizontal="left" vertical="center" textRotation="0" wrapText="false" indent="1" shrinkToFit="false"/>
      <protection locked="true" hidden="false"/>
    </xf>
    <xf numFmtId="164" fontId="12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4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4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6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1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18" fillId="5" borderId="1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19" fillId="5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2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3" fillId="6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14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5" fillId="6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17" fillId="5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0" fillId="0" borderId="2" xfId="0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21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2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23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22" fillId="0" borderId="3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24" fillId="0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 count="5">
    <dxf>
      <font>
        <name val="Arial"/>
        <charset val="1"/>
        <family val="0"/>
        <b val="1"/>
        <color rgb="FF1E7A3D"/>
      </font>
    </dxf>
    <dxf>
      <font>
        <name val="Arial"/>
        <charset val="1"/>
        <family val="0"/>
        <b val="1"/>
        <color rgb="FF0B1F45"/>
      </font>
    </dxf>
    <dxf>
      <font>
        <name val="Arial"/>
        <charset val="1"/>
        <family val="0"/>
        <b val="1"/>
        <color rgb="FFB8860B"/>
      </font>
    </dxf>
    <dxf>
      <font>
        <name val="Arial"/>
        <charset val="1"/>
        <family val="0"/>
        <b val="1"/>
        <color rgb="FFC0392B"/>
      </font>
    </dxf>
    <dxf>
      <font>
        <name val="Arial"/>
        <charset val="1"/>
        <family val="0"/>
        <i val="1"/>
        <color rgb="FF9A9A9A"/>
      </font>
    </dxf>
  </dxf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1E7A3D"/>
      <rgbColor rgb="FF000080"/>
      <rgbColor rgb="FFB8860B"/>
      <rgbColor rgb="FF800080"/>
      <rgbColor rgb="FF008080"/>
      <rgbColor rgb="FFD9D9D9"/>
      <rgbColor rgb="FF878787"/>
      <rgbColor rgb="FF9999FF"/>
      <rgbColor rgb="FF993366"/>
      <rgbColor rgb="FFF9F9F9"/>
      <rgbColor rgb="FFDCE6F7"/>
      <rgbColor rgb="FF660066"/>
      <rgbColor rgb="FFFF8080"/>
      <rgbColor rgb="FF0066CC"/>
      <rgbColor rgb="FFD9DCE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3F4F7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E8543A"/>
      <rgbColor rgb="FF6B6B6B"/>
      <rgbColor rgb="FF9A9A9A"/>
      <rgbColor rgb="FF0B1F45"/>
      <rgbColor rgb="FF339966"/>
      <rgbColor rgb="FF003300"/>
      <rgbColor rgb="FF333300"/>
      <rgbColor rgb="FFC0392B"/>
      <rgbColor rgb="FF993366"/>
      <rgbColor rgb="FF1F4E9C"/>
      <rgbColor rgb="FF3A3A3A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sharedStrings" Target="sharedStrings.xml"/>
</Relationships>
</file>

<file path=xl/charts/_rels/chart1.xml.rels><?xml version="1.0" encoding="UTF-8"?>
<Relationships xmlns="http://schemas.openxmlformats.org/package/2006/relationships"><Relationship Id="rId1" Type="http://schemas.microsoft.com/office/2011/relationships/chartStyle" Target="style1.xml"/><Relationship Id="rId2" Type="http://schemas.microsoft.com/office/2011/relationships/chartColorStyle" Target="colors1.xml"/>
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roundedCorners val="0"/>
  <c:style val="10"/>
  <c:chart>
    <c:title>
      <c:tx>
        <c:rich>
          <a:bodyPr rot="0"/>
          <a:lstStyle/>
          <a:p>
            <a:pPr>
              <a:defRPr sz="1300" b="0" u="none" strike="noStrike">
                <a:uFillTx/>
                <a:latin typeface="Arial"/>
              </a:defRPr>
            </a:pPr>
            <a:r>
              <a:rPr sz="1800" b="1" u="none" strike="noStrike">
                <a:solidFill>
                  <a:srgbClr val="000000"/>
                </a:solidFill>
                <a:uFillTx/>
                <a:latin typeface="Calibri"/>
              </a:rPr>
              <a:t>TMF Completion by Phase</a:t>
            </a:r>
          </a:p>
        </c:rich>
      </c:tx>
      <c:overlay val="0"/>
      <c:spPr>
        <a:noFill/>
        <a:ln w="0">
          <a:noFill/>
        </a:ln>
      </c:spPr>
    </c:title>
    <c:autoTitleDeleted val="0"/>
    <c:plotArea>
      <c:barChart>
        <c:barDir val="bar"/>
        <c:grouping val="clustered"/>
        <c:varyColors val="0"/>
        <c:ser>
          <c:idx val="0"/>
          <c:order val="0"/>
          <c:tx>
            <c:strRef>
              <c:f>Dashboard!C17</c:f>
              <c:strCache>
                <c:ptCount val="1"/>
                <c:pt idx="0">
                  <c:v>% Complete</c:v>
                </c:pt>
              </c:strCache>
            </c:strRef>
          </c:tx>
          <c:spPr>
            <a:solidFill>
              <a:srgbClr val="0B1F45"/>
            </a:solidFill>
            <a:ln w="12600">
              <a:solidFill>
                <a:srgbClr val="F9F9F9"/>
              </a:solidFill>
              <a:round/>
            </a:ln>
          </c:spPr>
          <c:invertIfNegative val="0"/>
          <c:dLbls>
            <c:txPr>
              <a:bodyPr wrap="none"/>
              <a:lstStyle/>
              <a:p>
                <a:pPr>
                  <a:defRPr sz="1000" b="0" u="none" strike="noStrike">
                    <a:uFillTx/>
                    <a:latin typeface="Arial"/>
                  </a:defRPr>
                </a:pPr>
              </a:p>
            </c:txPr>
            <c:showLegendKey val="0"/>
            <c:showVal val="0"/>
            <c:showCatName val="0"/>
            <c:showSerName val="0"/>
            <c:showPercent val="0"/>
            <c:separator> </c:separator>
            <c:showLeaderLines val="1"/>
            <c:leaderLines>
              <c:spPr>
                <a:ln w="0">
                  <a:solidFill>
                    <a:srgbClr val="F9F9F9"/>
                  </a:solidFill>
                </a:ln>
              </c:spPr>
            </c:leaderLines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Dashboard!$B$18:$B$20</c:f>
              <c:strCache>
                <c:ptCount val="3"/>
                <c:pt idx="0">
                  <c:v>Phase 1 — Before Trial</c:v>
                </c:pt>
                <c:pt idx="1">
                  <c:v>Phase 2 — During Trial</c:v>
                </c:pt>
                <c:pt idx="2">
                  <c:v>Phase 3 — After Trial</c:v>
                </c:pt>
              </c:strCache>
            </c:strRef>
          </c:cat>
          <c:val>
            <c:numRef>
              <c:f>Dashboard!$C$18:$C$20</c:f>
              <c:numCache>
                <c:formatCode>0%</c:formatCode>
                <c:ptCount val="3"/>
                <c:pt idx="0">
                  <c:v>0.882352941176471</c:v>
                </c:pt>
                <c:pt idx="1">
                  <c:v>0.111111111111111</c:v>
                </c:pt>
                <c:pt idx="2">
                  <c:v>0</c:v>
                </c:pt>
              </c:numCache>
            </c:numRef>
          </c:val>
        </c:ser>
        <c:gapWidth val="150"/>
        <c:overlap val="0"/>
        <c:axId val="2208864"/>
        <c:axId val="66688023"/>
      </c:barChart>
      <c:catAx>
        <c:axId val="2208864"/>
        <c:scaling>
          <c:orientation val="minMax"/>
        </c:scaling>
        <c:delete val="0"/>
        <c:axPos val="b"/>
        <c:title>
          <c:tx>
            <c:rich>
              <a:bodyPr rot="-5400000"/>
              <a:lstStyle/>
              <a:p>
                <a:pPr>
                  <a:defRPr sz="1300" b="0" u="none" strike="noStrike">
                    <a:uFillTx/>
                    <a:latin typeface="Arial"/>
                  </a:defRPr>
                </a:pPr>
                <a:r>
                  <a:rPr sz="1000" b="1" u="none" strike="noStrike">
                    <a:solidFill>
                      <a:srgbClr val="000000"/>
                    </a:solidFill>
                    <a:uFillTx/>
                    <a:latin typeface="Calibri"/>
                  </a:rPr>
                  <a:t>% Complete</a:t>
                </a:r>
              </a:p>
            </c:rich>
          </c:tx>
          <c:overlay val="0"/>
          <c:spPr>
            <a:noFill/>
            <a:ln w="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66688023"/>
        <c:crosses val="autoZero"/>
        <c:auto val="1"/>
        <c:lblAlgn val="ctr"/>
        <c:lblOffset val="100"/>
        <c:noMultiLvlLbl val="0"/>
      </c:catAx>
      <c:valAx>
        <c:axId val="66688023"/>
        <c:scaling>
          <c:orientation val="minMax"/>
        </c:scaling>
        <c:delete val="0"/>
        <c:axPos val="l"/>
        <c:majorGridlines>
          <c:spPr>
            <a:ln w="9360">
              <a:solidFill>
                <a:srgbClr val="878787"/>
              </a:solidFill>
              <a:round/>
            </a:ln>
          </c:spPr>
        </c:majorGridlines>
        <c:numFmt formatCode="0%" sourceLinked="1"/>
        <c:majorTickMark val="none"/>
        <c:minorTickMark val="none"/>
        <c:tickLblPos val="nextTo"/>
        <c:spPr>
          <a:ln w="9360">
            <a:solidFill>
              <a:srgbClr val="878787"/>
            </a:solidFill>
            <a:round/>
          </a:ln>
        </c:spPr>
        <c:txPr>
          <a:bodyPr/>
          <a:lstStyle/>
          <a:p>
            <a:pPr>
              <a:defRPr sz="1000" b="0" u="none" strike="noStrike">
                <a:solidFill>
                  <a:srgbClr val="000000"/>
                </a:solidFill>
                <a:uFillTx/>
                <a:latin typeface="Calibri"/>
              </a:defRPr>
            </a:pPr>
          </a:p>
        </c:txPr>
        <c:crossAx val="2208864"/>
        <c:crosses val="autoZero"/>
        <c:crossBetween val="between"/>
      </c:valAx>
      <c:spPr>
        <a:solidFill>
          <a:srgbClr val="FFFFFF"/>
        </a:solidFill>
        <a:ln w="0">
          <a:noFill/>
        </a:ln>
      </c:spPr>
    </c:plotArea>
    <c:legend>
      <c:legendPos val="r"/>
      <c:overlay val="0"/>
      <c:spPr>
        <a:noFill/>
        <a:ln w="0">
          <a:noFill/>
        </a:ln>
      </c:spPr>
      <c:txPr>
        <a:bodyPr/>
        <a:lstStyle/>
        <a:p>
          <a:pPr>
            <a:defRPr sz="1000" b="0" u="none" strike="noStrike">
              <a:solidFill>
                <a:srgbClr val="000000"/>
              </a:solidFill>
              <a:uFillTx/>
              <a:latin typeface="Calibri"/>
            </a:defRPr>
          </a:pPr>
        </a:p>
      </c:txPr>
    </c:legend>
    <c:plotVisOnly val="1"/>
    <c:dispBlanksAs val="gap"/>
  </c:chart>
  <c:spPr>
    <a:solidFill>
      <a:srgbClr val="FFFFFF"/>
    </a:solidFill>
    <a:ln w="9360">
      <a:solidFill>
        <a:srgbClr val="D9D9D9"/>
      </a:solidFill>
      <a:round/>
    </a:ln>
  </c:sp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</cs:colorStyle>
</file>

<file path=xl/charts/style1.xml><?xml version="1.0" encoding="utf-8"?>
<cs:chartStyle xmlns:cs="http://schemas.microsoft.com/office/drawing/2012/chartStyle" xmlns:a="http://schemas.openxmlformats.org/drawingml/2006/main" id="419">
  <cs:axisTitle>
    <cs:lnRef idx="0"/>
    <cs:fillRef idx="0"/>
    <cs:effectRef idx="0"/>
    <cs:fontRef idx="minor"/>
  </cs:axisTitle>
  <cs:categoryAxis>
    <cs:lnRef idx="0"/>
    <cs:fillRef idx="0"/>
    <cs:effectRef idx="0"/>
    <cs:fontRef idx="minor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chartArea>
  <cs:dataLabel>
    <cs:lnRef idx="0"/>
    <cs:fillRef idx="0"/>
    <cs:effectRef idx="0"/>
    <cs:fontRef idx="minor"/>
  </cs:dataLabel>
  <cs:dataPoint>
    <cs:lnRef idx="0"/>
    <cs:fillRef idx="0">
      <cs:styleClr val="auto"/>
    </cs:fillRef>
    <cs:effectRef idx="0"/>
    <cs:fontRef idx="minor">
      <cs:schemeClr val="tx1"/>
    </cs:fontRef>
    <cs:spPr>
      <a:solidFill>
        <a:schemeClr val="phClr"/>
      </a:solidFill>
    </cs:spPr>
  </cs:dataPoint>
  <cs:dataPoint3D>
    <cs:lnRef idx="0"/>
    <cs:fillRef idx="0"/>
    <cs:effectRef idx="0"/>
    <cs:fontRef idx="minor"/>
  </cs:dataPoint3D>
  <cs:dataPointLine>
    <cs:lnRef idx="0"/>
    <cs:fillRef idx="0"/>
    <cs:effectRef idx="0"/>
    <cs:fontRef idx="minor"/>
  </cs:dataPointLine>
  <cs:dataPointMarker>
    <cs:lnRef idx="0"/>
    <cs:fillRef idx="0"/>
    <cs:effectRef idx="0"/>
    <cs:fontRef idx="minor"/>
  </cs:dataPointMarker>
  <cs:dataPointMarkerLayout>
    <cs:lnRef idx="0"/>
    <cs:fillRef idx="0"/>
    <cs:effectRef idx="0"/>
    <cs:fontRef idx="minor"/>
  </cs:dataPointMarkerLayout>
  <cs:dataPointWireframe>
    <cs:lnRef idx="0"/>
    <cs:fillRef idx="0"/>
    <cs:effectRef idx="0"/>
    <cs:fontRef idx="minor"/>
  </cs:dataPointWireframe>
  <cs:dataTable>
    <cs:lnRef idx="0"/>
    <cs:fillRef idx="0"/>
    <cs:effectRef idx="0"/>
    <cs:fontRef idx="minor"/>
  </cs:dataTable>
  <cs:downBar>
    <cs:lnRef idx="0"/>
    <cs:fillRef idx="0"/>
    <cs:effectRef idx="0"/>
    <cs:fontRef idx="minor"/>
  </cs:downBar>
  <cs:dropLine>
    <cs:lnRef idx="0"/>
    <cs:fillRef idx="0"/>
    <cs:effectRef idx="0"/>
    <cs:fontRef idx="minor"/>
  </cs:dropLine>
  <cs:errorBar>
    <cs:lnRef idx="0"/>
    <cs:fillRef idx="0"/>
    <cs:effectRef idx="0"/>
    <cs:fontRef idx="minor"/>
  </cs:errorBar>
  <cs:floor>
    <cs:lnRef idx="0"/>
    <cs:fillRef idx="0"/>
    <cs:effectRef idx="0"/>
    <cs:fontRef idx="minor"/>
  </cs:floor>
  <cs:gridlineMajor>
    <cs:lnRef idx="0"/>
    <cs:fillRef idx="0"/>
    <cs:effectRef idx="0"/>
    <cs:fontRef idx="minor"/>
  </cs:gridlineMajor>
  <cs:gridlineMinor>
    <cs:lnRef idx="0"/>
    <cs:fillRef idx="0"/>
    <cs:effectRef idx="0"/>
    <cs:fontRef idx="minor"/>
  </cs:gridlineMinor>
  <cs:hiLoLine>
    <cs:lnRef idx="0"/>
    <cs:fillRef idx="0"/>
    <cs:effectRef idx="0"/>
    <cs:fontRef idx="minor"/>
  </cs:hiLoLine>
  <cs:leaderLine>
    <cs:lnRef idx="0"/>
    <cs:fillRef idx="0"/>
    <cs:effectRef idx="0"/>
    <cs:fontRef idx="minor"/>
  </cs:leaderLine>
  <cs:legend>
    <cs:lnRef idx="0"/>
    <cs:fillRef idx="0"/>
    <cs:effectRef idx="0"/>
    <cs:fontRef idx="minor"/>
  </cs:legend>
  <cs:plotArea>
    <cs:lnRef idx="0"/>
    <cs:fillRef idx="0"/>
    <cs:effectRef idx="0"/>
    <cs:fontRef idx="minor"/>
  </cs:plotArea>
  <cs:plotArea3D>
    <cs:lnRef idx="0"/>
    <cs:fillRef idx="0"/>
    <cs:effectRef idx="0"/>
    <cs:fontRef idx="minor"/>
  </cs:plotArea3D>
  <cs:seriesAxis>
    <cs:lnRef idx="0"/>
    <cs:fillRef idx="0"/>
    <cs:effectRef idx="0"/>
    <cs:fontRef idx="minor"/>
  </cs:seriesAxis>
  <cs:seriesLine>
    <cs:lnRef idx="0"/>
    <cs:fillRef idx="0"/>
    <cs:effectRef idx="0"/>
    <cs:fontRef idx="minor"/>
  </cs:seriesLine>
  <cs:title>
    <cs:lnRef idx="0"/>
    <cs:fillRef idx="0"/>
    <cs:effectRef idx="0"/>
    <cs:fontRef idx="minor"/>
  </cs:title>
  <cs:trendline>
    <cs:lnRef idx="0"/>
    <cs:fillRef idx="0"/>
    <cs:effectRef idx="0"/>
    <cs:fontRef idx="minor"/>
  </cs:trendline>
  <cs:trendlineLabel>
    <cs:lnRef idx="0"/>
    <cs:fillRef idx="0"/>
    <cs:effectRef idx="0"/>
    <cs:fontRef idx="minor"/>
  </cs:trendlineLabel>
  <cs:upBar>
    <cs:lnRef idx="0"/>
    <cs:fillRef idx="0"/>
    <cs:effectRef idx="0"/>
    <cs:fontRef idx="minor"/>
  </cs:upBar>
  <cs:valueAxis>
    <cs:lnRef idx="0"/>
    <cs:fillRef idx="0"/>
    <cs:effectRef idx="0"/>
    <cs:fontRef idx="minor"/>
  </cs:valueAxis>
  <cs:wall>
    <cs:lnRef idx="0"/>
    <cs:fillRef idx="0"/>
    <cs:effectRef idx="0"/>
    <cs:fontRef idx="minor"/>
  </cs:wall>
</cs:chartStyle>
</file>

<file path=xl/drawings/_rels/drawing1.xml.rels><?xml version="1.0" encoding="UTF-8"?>
<Relationships xmlns="http://schemas.openxmlformats.org/package/2006/relationships"><Relationship Id="rId1" Type="http://schemas.openxmlformats.org/officeDocument/2006/relationships/chart" Target="../charts/chart1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4</xdr:col>
      <xdr:colOff>0</xdr:colOff>
      <xdr:row>4</xdr:row>
      <xdr:rowOff>0</xdr:rowOff>
    </xdr:from>
    <xdr:to>
      <xdr:col>12</xdr:col>
      <xdr:colOff>507600</xdr:colOff>
      <xdr:row>16</xdr:row>
      <xdr:rowOff>189000</xdr:rowOff>
    </xdr:to>
    <xdr:graphicFrame>
      <xdr:nvGraphicFramePr>
        <xdr:cNvPr id="1" name="Chart 1"/>
        <xdr:cNvGraphicFramePr/>
      </xdr:nvGraphicFramePr>
      <xdr:xfrm>
        <a:off x="4911120" y="821520"/>
        <a:ext cx="5399640" cy="251964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itchFamily="0" charset="1"/>
        <a:ea typeface=""/>
        <a:cs typeface=""/>
      </a:majorFont>
      <a:minorFont>
        <a:latin typeface="Calibri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B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100"/>
  </cols>
  <sheetData>
    <row r="2" customFormat="false" ht="24.45" hidden="false" customHeight="false" outlineLevel="0" collapsed="false">
      <c r="B2" s="1" t="s">
        <v>0</v>
      </c>
    </row>
    <row r="3" customFormat="false" ht="15" hidden="false" customHeight="false" outlineLevel="0" collapsed="false">
      <c r="B3" s="2" t="s">
        <v>1</v>
      </c>
    </row>
    <row r="5" customFormat="false" ht="21.75" hidden="false" customHeight="true" outlineLevel="0" collapsed="false">
      <c r="B5" s="3" t="s">
        <v>2</v>
      </c>
    </row>
    <row r="6" customFormat="false" ht="51" hidden="false" customHeight="true" outlineLevel="0" collapsed="false">
      <c r="B6" s="4" t="s">
        <v>3</v>
      </c>
    </row>
  </sheetData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H51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pane xSplit="0" ySplit="4" topLeftCell="A5" activePane="bottomLeft" state="frozen"/>
      <selection pane="topLeft" activeCell="A1" activeCellId="0" sqref="A1"/>
      <selection pane="bottom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5"/>
    <col collapsed="false" customWidth="true" hidden="false" outlineLevel="0" max="2" min="2" style="0" width="42"/>
    <col collapsed="false" customWidth="true" hidden="false" outlineLevel="0" max="3" min="3" style="0" width="12"/>
    <col collapsed="false" customWidth="true" hidden="false" outlineLevel="0" max="4" min="4" style="0" width="14"/>
    <col collapsed="false" customWidth="true" hidden="false" outlineLevel="0" max="5" min="5" style="0" width="12"/>
    <col collapsed="false" customWidth="true" hidden="false" outlineLevel="0" max="6" min="6" style="0" width="14"/>
    <col collapsed="false" customWidth="true" hidden="false" outlineLevel="0" max="7" min="7" style="0" width="20"/>
    <col collapsed="false" customWidth="true" hidden="false" outlineLevel="0" max="8" min="8" style="0" width="34"/>
  </cols>
  <sheetData>
    <row r="1" customFormat="false" ht="19.7" hidden="false" customHeight="false" outlineLevel="0" collapsed="false">
      <c r="A1" s="5" t="s">
        <v>4</v>
      </c>
      <c r="B1" s="5"/>
      <c r="C1" s="5"/>
      <c r="D1" s="5"/>
      <c r="E1" s="5"/>
      <c r="F1" s="5"/>
      <c r="G1" s="5"/>
      <c r="H1" s="5"/>
    </row>
    <row r="2" customFormat="false" ht="15" hidden="false" customHeight="false" outlineLevel="0" collapsed="false">
      <c r="A2" s="6" t="s">
        <v>5</v>
      </c>
      <c r="B2" s="6"/>
      <c r="C2" s="6"/>
      <c r="D2" s="6"/>
      <c r="E2" s="6"/>
      <c r="F2" s="6"/>
      <c r="G2" s="6"/>
      <c r="H2" s="6"/>
    </row>
    <row r="4" customFormat="false" ht="30" hidden="false" customHeight="true" outlineLevel="0" collapsed="false">
      <c r="A4" s="7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</row>
    <row r="5" customFormat="false" ht="21.75" hidden="false" customHeight="true" outlineLevel="0" collapsed="false">
      <c r="A5" s="8" t="s">
        <v>14</v>
      </c>
      <c r="B5" s="8"/>
      <c r="C5" s="8"/>
      <c r="D5" s="8"/>
      <c r="E5" s="8"/>
      <c r="F5" s="8"/>
      <c r="G5" s="8"/>
      <c r="H5" s="8"/>
    </row>
    <row r="6" customFormat="false" ht="21" hidden="false" customHeight="true" outlineLevel="0" collapsed="false">
      <c r="A6" s="9" t="n">
        <v>1</v>
      </c>
      <c r="B6" s="10" t="s">
        <v>15</v>
      </c>
      <c r="C6" s="11" t="s">
        <v>16</v>
      </c>
      <c r="D6" s="12" t="s">
        <v>17</v>
      </c>
      <c r="E6" s="13" t="s">
        <v>18</v>
      </c>
      <c r="F6" s="14" t="n">
        <v>46193</v>
      </c>
      <c r="G6" s="15" t="s">
        <v>19</v>
      </c>
      <c r="H6" s="16"/>
    </row>
    <row r="7" customFormat="false" ht="21" hidden="false" customHeight="true" outlineLevel="0" collapsed="false">
      <c r="A7" s="17" t="n">
        <v>2</v>
      </c>
      <c r="B7" s="18" t="s">
        <v>20</v>
      </c>
      <c r="C7" s="19" t="s">
        <v>21</v>
      </c>
      <c r="D7" s="20" t="s">
        <v>17</v>
      </c>
      <c r="E7" s="13" t="s">
        <v>18</v>
      </c>
      <c r="F7" s="14" t="n">
        <v>46195</v>
      </c>
      <c r="G7" s="15" t="s">
        <v>22</v>
      </c>
      <c r="H7" s="16"/>
    </row>
    <row r="8" customFormat="false" ht="21" hidden="false" customHeight="true" outlineLevel="0" collapsed="false">
      <c r="A8" s="9" t="n">
        <v>3</v>
      </c>
      <c r="B8" s="10" t="s">
        <v>23</v>
      </c>
      <c r="C8" s="11" t="s">
        <v>24</v>
      </c>
      <c r="D8" s="12" t="s">
        <v>17</v>
      </c>
      <c r="E8" s="13" t="s">
        <v>18</v>
      </c>
      <c r="F8" s="14" t="n">
        <v>46197</v>
      </c>
      <c r="G8" s="15" t="s">
        <v>25</v>
      </c>
      <c r="H8" s="16"/>
    </row>
    <row r="9" customFormat="false" ht="21" hidden="false" customHeight="true" outlineLevel="0" collapsed="false">
      <c r="A9" s="17" t="n">
        <v>4</v>
      </c>
      <c r="B9" s="18" t="s">
        <v>26</v>
      </c>
      <c r="C9" s="19" t="s">
        <v>27</v>
      </c>
      <c r="D9" s="20" t="s">
        <v>17</v>
      </c>
      <c r="E9" s="13" t="s">
        <v>18</v>
      </c>
      <c r="F9" s="14" t="n">
        <v>46201</v>
      </c>
      <c r="G9" s="15" t="s">
        <v>28</v>
      </c>
      <c r="H9" s="16" t="s">
        <v>29</v>
      </c>
    </row>
    <row r="10" customFormat="false" ht="21" hidden="false" customHeight="true" outlineLevel="0" collapsed="false">
      <c r="A10" s="9" t="n">
        <v>5</v>
      </c>
      <c r="B10" s="10" t="s">
        <v>30</v>
      </c>
      <c r="C10" s="11" t="s">
        <v>31</v>
      </c>
      <c r="D10" s="12" t="s">
        <v>17</v>
      </c>
      <c r="E10" s="13" t="s">
        <v>18</v>
      </c>
      <c r="F10" s="14" t="n">
        <v>46201</v>
      </c>
      <c r="G10" s="15" t="s">
        <v>32</v>
      </c>
      <c r="H10" s="16"/>
    </row>
    <row r="11" customFormat="false" ht="21" hidden="false" customHeight="true" outlineLevel="0" collapsed="false">
      <c r="A11" s="17" t="n">
        <v>6</v>
      </c>
      <c r="B11" s="18" t="s">
        <v>33</v>
      </c>
      <c r="C11" s="19" t="s">
        <v>34</v>
      </c>
      <c r="D11" s="20" t="s">
        <v>35</v>
      </c>
      <c r="E11" s="13" t="s">
        <v>36</v>
      </c>
      <c r="F11" s="21"/>
      <c r="G11" s="15"/>
      <c r="H11" s="16" t="s">
        <v>37</v>
      </c>
    </row>
    <row r="12" customFormat="false" ht="21" hidden="false" customHeight="true" outlineLevel="0" collapsed="false">
      <c r="A12" s="9" t="n">
        <v>7</v>
      </c>
      <c r="B12" s="10" t="s">
        <v>38</v>
      </c>
      <c r="C12" s="11" t="s">
        <v>39</v>
      </c>
      <c r="D12" s="12" t="s">
        <v>35</v>
      </c>
      <c r="E12" s="13" t="s">
        <v>18</v>
      </c>
      <c r="F12" s="14" t="n">
        <v>46208</v>
      </c>
      <c r="G12" s="15" t="s">
        <v>40</v>
      </c>
      <c r="H12" s="16"/>
    </row>
    <row r="13" customFormat="false" ht="21" hidden="false" customHeight="true" outlineLevel="0" collapsed="false">
      <c r="A13" s="17" t="n">
        <v>8</v>
      </c>
      <c r="B13" s="18" t="s">
        <v>41</v>
      </c>
      <c r="C13" s="19" t="s">
        <v>42</v>
      </c>
      <c r="D13" s="20" t="s">
        <v>17</v>
      </c>
      <c r="E13" s="13" t="s">
        <v>18</v>
      </c>
      <c r="F13" s="14" t="n">
        <v>46211</v>
      </c>
      <c r="G13" s="15" t="s">
        <v>43</v>
      </c>
      <c r="H13" s="16"/>
    </row>
    <row r="14" customFormat="false" ht="21" hidden="false" customHeight="true" outlineLevel="0" collapsed="false">
      <c r="A14" s="9" t="n">
        <v>9</v>
      </c>
      <c r="B14" s="10" t="s">
        <v>44</v>
      </c>
      <c r="C14" s="11" t="s">
        <v>45</v>
      </c>
      <c r="D14" s="12" t="s">
        <v>35</v>
      </c>
      <c r="E14" s="13" t="s">
        <v>18</v>
      </c>
      <c r="F14" s="14" t="n">
        <v>46211</v>
      </c>
      <c r="G14" s="15" t="s">
        <v>46</v>
      </c>
      <c r="H14" s="16"/>
    </row>
    <row r="15" customFormat="false" ht="21" hidden="false" customHeight="true" outlineLevel="0" collapsed="false">
      <c r="A15" s="17" t="n">
        <v>10</v>
      </c>
      <c r="B15" s="18" t="s">
        <v>47</v>
      </c>
      <c r="C15" s="19" t="s">
        <v>48</v>
      </c>
      <c r="D15" s="20" t="s">
        <v>35</v>
      </c>
      <c r="E15" s="13" t="s">
        <v>18</v>
      </c>
      <c r="F15" s="14" t="n">
        <v>46218</v>
      </c>
      <c r="G15" s="15" t="s">
        <v>49</v>
      </c>
      <c r="H15" s="16"/>
    </row>
    <row r="16" customFormat="false" ht="21" hidden="false" customHeight="true" outlineLevel="0" collapsed="false">
      <c r="A16" s="9" t="n">
        <v>11</v>
      </c>
      <c r="B16" s="10" t="s">
        <v>50</v>
      </c>
      <c r="C16" s="11" t="s">
        <v>51</v>
      </c>
      <c r="D16" s="12" t="s">
        <v>35</v>
      </c>
      <c r="E16" s="13" t="s">
        <v>18</v>
      </c>
      <c r="F16" s="14" t="n">
        <v>46218</v>
      </c>
      <c r="G16" s="15" t="s">
        <v>52</v>
      </c>
      <c r="H16" s="16"/>
    </row>
    <row r="17" customFormat="false" ht="21" hidden="false" customHeight="true" outlineLevel="0" collapsed="false">
      <c r="A17" s="17" t="n">
        <v>12</v>
      </c>
      <c r="B17" s="18" t="s">
        <v>53</v>
      </c>
      <c r="C17" s="19" t="s">
        <v>54</v>
      </c>
      <c r="D17" s="20" t="s">
        <v>17</v>
      </c>
      <c r="E17" s="13" t="s">
        <v>18</v>
      </c>
      <c r="F17" s="14" t="n">
        <v>46221</v>
      </c>
      <c r="G17" s="15" t="s">
        <v>55</v>
      </c>
      <c r="H17" s="16" t="s">
        <v>56</v>
      </c>
    </row>
    <row r="18" customFormat="false" ht="21" hidden="false" customHeight="true" outlineLevel="0" collapsed="false">
      <c r="A18" s="9" t="n">
        <v>13</v>
      </c>
      <c r="B18" s="10" t="s">
        <v>57</v>
      </c>
      <c r="C18" s="11" t="s">
        <v>58</v>
      </c>
      <c r="D18" s="12" t="s">
        <v>35</v>
      </c>
      <c r="E18" s="13" t="s">
        <v>18</v>
      </c>
      <c r="F18" s="14" t="n">
        <v>46213</v>
      </c>
      <c r="G18" s="15" t="s">
        <v>59</v>
      </c>
      <c r="H18" s="16"/>
    </row>
    <row r="19" customFormat="false" ht="21" hidden="false" customHeight="true" outlineLevel="0" collapsed="false">
      <c r="A19" s="17" t="n">
        <v>14</v>
      </c>
      <c r="B19" s="18" t="s">
        <v>60</v>
      </c>
      <c r="C19" s="19" t="s">
        <v>61</v>
      </c>
      <c r="D19" s="20" t="s">
        <v>35</v>
      </c>
      <c r="E19" s="13" t="s">
        <v>18</v>
      </c>
      <c r="F19" s="14" t="n">
        <v>46215</v>
      </c>
      <c r="G19" s="15" t="s">
        <v>62</v>
      </c>
      <c r="H19" s="16"/>
    </row>
    <row r="20" customFormat="false" ht="21" hidden="false" customHeight="true" outlineLevel="0" collapsed="false">
      <c r="A20" s="9" t="n">
        <v>15</v>
      </c>
      <c r="B20" s="10" t="s">
        <v>63</v>
      </c>
      <c r="C20" s="11" t="s">
        <v>64</v>
      </c>
      <c r="D20" s="12" t="s">
        <v>35</v>
      </c>
      <c r="E20" s="13" t="s">
        <v>65</v>
      </c>
      <c r="F20" s="14" t="n">
        <v>46231</v>
      </c>
      <c r="G20" s="15"/>
      <c r="H20" s="16" t="s">
        <v>66</v>
      </c>
    </row>
    <row r="21" customFormat="false" ht="21" hidden="false" customHeight="true" outlineLevel="0" collapsed="false">
      <c r="A21" s="17" t="n">
        <v>16</v>
      </c>
      <c r="B21" s="18" t="s">
        <v>67</v>
      </c>
      <c r="C21" s="19" t="s">
        <v>68</v>
      </c>
      <c r="D21" s="20" t="s">
        <v>17</v>
      </c>
      <c r="E21" s="13" t="s">
        <v>18</v>
      </c>
      <c r="F21" s="14" t="n">
        <v>46203</v>
      </c>
      <c r="G21" s="15" t="s">
        <v>69</v>
      </c>
      <c r="H21" s="16"/>
    </row>
    <row r="22" customFormat="false" ht="21" hidden="false" customHeight="true" outlineLevel="0" collapsed="false">
      <c r="A22" s="9" t="n">
        <v>17</v>
      </c>
      <c r="B22" s="10" t="s">
        <v>70</v>
      </c>
      <c r="C22" s="11" t="s">
        <v>71</v>
      </c>
      <c r="D22" s="12" t="s">
        <v>17</v>
      </c>
      <c r="E22" s="13" t="s">
        <v>18</v>
      </c>
      <c r="F22" s="14" t="n">
        <v>46203</v>
      </c>
      <c r="G22" s="15" t="s">
        <v>72</v>
      </c>
      <c r="H22" s="16"/>
    </row>
    <row r="23" customFormat="false" ht="21" hidden="false" customHeight="true" outlineLevel="0" collapsed="false">
      <c r="A23" s="17" t="n">
        <v>18</v>
      </c>
      <c r="B23" s="18" t="s">
        <v>73</v>
      </c>
      <c r="C23" s="19" t="s">
        <v>74</v>
      </c>
      <c r="D23" s="20" t="s">
        <v>35</v>
      </c>
      <c r="E23" s="13" t="s">
        <v>75</v>
      </c>
      <c r="F23" s="21"/>
      <c r="G23" s="15"/>
      <c r="H23" s="16" t="s">
        <v>76</v>
      </c>
    </row>
    <row r="24" customFormat="false" ht="21.75" hidden="false" customHeight="true" outlineLevel="0" collapsed="false">
      <c r="A24" s="8" t="s">
        <v>77</v>
      </c>
      <c r="B24" s="8"/>
      <c r="C24" s="8"/>
      <c r="D24" s="8"/>
      <c r="E24" s="8"/>
      <c r="F24" s="8"/>
      <c r="G24" s="8"/>
      <c r="H24" s="8"/>
    </row>
    <row r="25" customFormat="false" ht="21" hidden="false" customHeight="true" outlineLevel="0" collapsed="false">
      <c r="A25" s="9" t="n">
        <v>1</v>
      </c>
      <c r="B25" s="10" t="s">
        <v>78</v>
      </c>
      <c r="C25" s="11" t="s">
        <v>79</v>
      </c>
      <c r="D25" s="12" t="s">
        <v>17</v>
      </c>
      <c r="E25" s="13" t="s">
        <v>80</v>
      </c>
      <c r="F25" s="21"/>
      <c r="G25" s="15"/>
      <c r="H25" s="16"/>
    </row>
    <row r="26" customFormat="false" ht="21" hidden="false" customHeight="true" outlineLevel="0" collapsed="false">
      <c r="A26" s="17" t="n">
        <v>2</v>
      </c>
      <c r="B26" s="18" t="s">
        <v>81</v>
      </c>
      <c r="C26" s="19" t="s">
        <v>82</v>
      </c>
      <c r="D26" s="20" t="s">
        <v>17</v>
      </c>
      <c r="E26" s="13" t="s">
        <v>80</v>
      </c>
      <c r="F26" s="21"/>
      <c r="G26" s="15"/>
      <c r="H26" s="16"/>
    </row>
    <row r="27" customFormat="false" ht="21" hidden="false" customHeight="true" outlineLevel="0" collapsed="false">
      <c r="A27" s="9" t="n">
        <v>3</v>
      </c>
      <c r="B27" s="10" t="s">
        <v>83</v>
      </c>
      <c r="C27" s="11" t="s">
        <v>84</v>
      </c>
      <c r="D27" s="12" t="s">
        <v>35</v>
      </c>
      <c r="E27" s="13" t="s">
        <v>80</v>
      </c>
      <c r="F27" s="21"/>
      <c r="G27" s="15"/>
      <c r="H27" s="16" t="s">
        <v>85</v>
      </c>
    </row>
    <row r="28" customFormat="false" ht="21" hidden="false" customHeight="true" outlineLevel="0" collapsed="false">
      <c r="A28" s="17" t="n">
        <v>4</v>
      </c>
      <c r="B28" s="18" t="s">
        <v>86</v>
      </c>
      <c r="C28" s="19" t="s">
        <v>87</v>
      </c>
      <c r="D28" s="20" t="s">
        <v>35</v>
      </c>
      <c r="E28" s="13" t="s">
        <v>80</v>
      </c>
      <c r="F28" s="21"/>
      <c r="G28" s="15"/>
      <c r="H28" s="16"/>
    </row>
    <row r="29" customFormat="false" ht="21" hidden="false" customHeight="true" outlineLevel="0" collapsed="false">
      <c r="A29" s="9" t="n">
        <v>5</v>
      </c>
      <c r="B29" s="10" t="s">
        <v>88</v>
      </c>
      <c r="C29" s="11" t="s">
        <v>89</v>
      </c>
      <c r="D29" s="12" t="s">
        <v>35</v>
      </c>
      <c r="E29" s="13" t="s">
        <v>80</v>
      </c>
      <c r="F29" s="21"/>
      <c r="G29" s="15"/>
      <c r="H29" s="16"/>
    </row>
    <row r="30" customFormat="false" ht="21" hidden="false" customHeight="true" outlineLevel="0" collapsed="false">
      <c r="A30" s="17" t="n">
        <v>6</v>
      </c>
      <c r="B30" s="18" t="s">
        <v>90</v>
      </c>
      <c r="C30" s="19" t="s">
        <v>91</v>
      </c>
      <c r="D30" s="20" t="s">
        <v>35</v>
      </c>
      <c r="E30" s="13" t="s">
        <v>80</v>
      </c>
      <c r="F30" s="21"/>
      <c r="G30" s="15"/>
      <c r="H30" s="16"/>
    </row>
    <row r="31" customFormat="false" ht="21" hidden="false" customHeight="true" outlineLevel="0" collapsed="false">
      <c r="A31" s="9" t="n">
        <v>7</v>
      </c>
      <c r="B31" s="10" t="s">
        <v>92</v>
      </c>
      <c r="C31" s="11" t="s">
        <v>93</v>
      </c>
      <c r="D31" s="12" t="s">
        <v>35</v>
      </c>
      <c r="E31" s="13" t="s">
        <v>18</v>
      </c>
      <c r="F31" s="14" t="n">
        <v>46233</v>
      </c>
      <c r="G31" s="15" t="s">
        <v>94</v>
      </c>
      <c r="H31" s="16" t="s">
        <v>95</v>
      </c>
    </row>
    <row r="32" customFormat="false" ht="21" hidden="false" customHeight="true" outlineLevel="0" collapsed="false">
      <c r="A32" s="17" t="n">
        <v>8</v>
      </c>
      <c r="B32" s="18" t="s">
        <v>96</v>
      </c>
      <c r="C32" s="19" t="s">
        <v>97</v>
      </c>
      <c r="D32" s="20" t="s">
        <v>35</v>
      </c>
      <c r="E32" s="13" t="s">
        <v>18</v>
      </c>
      <c r="F32" s="14" t="n">
        <v>46221</v>
      </c>
      <c r="G32" s="15" t="s">
        <v>98</v>
      </c>
      <c r="H32" s="16"/>
    </row>
    <row r="33" customFormat="false" ht="21" hidden="false" customHeight="true" outlineLevel="0" collapsed="false">
      <c r="A33" s="9" t="n">
        <v>9</v>
      </c>
      <c r="B33" s="10" t="s">
        <v>99</v>
      </c>
      <c r="C33" s="11" t="s">
        <v>100</v>
      </c>
      <c r="D33" s="12" t="s">
        <v>35</v>
      </c>
      <c r="E33" s="13" t="s">
        <v>80</v>
      </c>
      <c r="F33" s="21"/>
      <c r="G33" s="15"/>
      <c r="H33" s="16" t="s">
        <v>101</v>
      </c>
    </row>
    <row r="34" customFormat="false" ht="21" hidden="false" customHeight="true" outlineLevel="0" collapsed="false">
      <c r="A34" s="17" t="n">
        <v>10</v>
      </c>
      <c r="B34" s="18" t="s">
        <v>102</v>
      </c>
      <c r="C34" s="19" t="s">
        <v>103</v>
      </c>
      <c r="D34" s="20" t="s">
        <v>35</v>
      </c>
      <c r="E34" s="13" t="s">
        <v>80</v>
      </c>
      <c r="F34" s="21"/>
      <c r="G34" s="15"/>
      <c r="H34" s="16"/>
    </row>
    <row r="35" customFormat="false" ht="21" hidden="false" customHeight="true" outlineLevel="0" collapsed="false">
      <c r="A35" s="9" t="n">
        <v>11</v>
      </c>
      <c r="B35" s="10" t="s">
        <v>104</v>
      </c>
      <c r="C35" s="11" t="s">
        <v>105</v>
      </c>
      <c r="D35" s="12" t="s">
        <v>35</v>
      </c>
      <c r="E35" s="13" t="s">
        <v>80</v>
      </c>
      <c r="F35" s="21"/>
      <c r="G35" s="15"/>
      <c r="H35" s="16" t="s">
        <v>85</v>
      </c>
    </row>
    <row r="36" customFormat="false" ht="21" hidden="false" customHeight="true" outlineLevel="0" collapsed="false">
      <c r="A36" s="17" t="n">
        <v>12</v>
      </c>
      <c r="B36" s="18" t="s">
        <v>106</v>
      </c>
      <c r="C36" s="19" t="s">
        <v>107</v>
      </c>
      <c r="D36" s="20" t="s">
        <v>35</v>
      </c>
      <c r="E36" s="13" t="s">
        <v>80</v>
      </c>
      <c r="F36" s="21"/>
      <c r="G36" s="15"/>
      <c r="H36" s="16"/>
    </row>
    <row r="37" customFormat="false" ht="21" hidden="false" customHeight="true" outlineLevel="0" collapsed="false">
      <c r="A37" s="9" t="n">
        <v>13</v>
      </c>
      <c r="B37" s="10" t="s">
        <v>108</v>
      </c>
      <c r="C37" s="11" t="s">
        <v>109</v>
      </c>
      <c r="D37" s="12" t="s">
        <v>35</v>
      </c>
      <c r="E37" s="13" t="s">
        <v>80</v>
      </c>
      <c r="F37" s="21"/>
      <c r="G37" s="15"/>
      <c r="H37" s="16"/>
    </row>
    <row r="38" customFormat="false" ht="21" hidden="false" customHeight="true" outlineLevel="0" collapsed="false">
      <c r="A38" s="17" t="n">
        <v>14</v>
      </c>
      <c r="B38" s="18" t="s">
        <v>110</v>
      </c>
      <c r="C38" s="19" t="s">
        <v>111</v>
      </c>
      <c r="D38" s="20" t="s">
        <v>35</v>
      </c>
      <c r="E38" s="13" t="s">
        <v>80</v>
      </c>
      <c r="F38" s="21"/>
      <c r="G38" s="15"/>
      <c r="H38" s="16"/>
    </row>
    <row r="39" customFormat="false" ht="21" hidden="false" customHeight="true" outlineLevel="0" collapsed="false">
      <c r="A39" s="9" t="n">
        <v>15</v>
      </c>
      <c r="B39" s="10" t="s">
        <v>112</v>
      </c>
      <c r="C39" s="11" t="s">
        <v>113</v>
      </c>
      <c r="D39" s="12" t="s">
        <v>35</v>
      </c>
      <c r="E39" s="13" t="s">
        <v>80</v>
      </c>
      <c r="F39" s="21"/>
      <c r="G39" s="15"/>
      <c r="H39" s="16"/>
    </row>
    <row r="40" customFormat="false" ht="21" hidden="false" customHeight="true" outlineLevel="0" collapsed="false">
      <c r="A40" s="17" t="n">
        <v>16</v>
      </c>
      <c r="B40" s="18" t="s">
        <v>114</v>
      </c>
      <c r="C40" s="19" t="s">
        <v>115</v>
      </c>
      <c r="D40" s="20" t="s">
        <v>35</v>
      </c>
      <c r="E40" s="13" t="s">
        <v>80</v>
      </c>
      <c r="F40" s="21"/>
      <c r="G40" s="15"/>
      <c r="H40" s="16"/>
    </row>
    <row r="41" customFormat="false" ht="21" hidden="false" customHeight="true" outlineLevel="0" collapsed="false">
      <c r="A41" s="9" t="n">
        <v>17</v>
      </c>
      <c r="B41" s="10" t="s">
        <v>116</v>
      </c>
      <c r="C41" s="11" t="s">
        <v>117</v>
      </c>
      <c r="D41" s="12" t="s">
        <v>35</v>
      </c>
      <c r="E41" s="13" t="s">
        <v>80</v>
      </c>
      <c r="F41" s="21"/>
      <c r="G41" s="15"/>
      <c r="H41" s="16" t="s">
        <v>118</v>
      </c>
    </row>
    <row r="42" customFormat="false" ht="21" hidden="false" customHeight="true" outlineLevel="0" collapsed="false">
      <c r="A42" s="17" t="n">
        <v>18</v>
      </c>
      <c r="B42" s="18" t="s">
        <v>119</v>
      </c>
      <c r="C42" s="19" t="s">
        <v>120</v>
      </c>
      <c r="D42" s="20" t="s">
        <v>35</v>
      </c>
      <c r="E42" s="13" t="s">
        <v>80</v>
      </c>
      <c r="F42" s="21"/>
      <c r="G42" s="15"/>
      <c r="H42" s="16"/>
    </row>
    <row r="43" customFormat="false" ht="21.75" hidden="false" customHeight="true" outlineLevel="0" collapsed="false">
      <c r="A43" s="8" t="s">
        <v>121</v>
      </c>
      <c r="B43" s="8"/>
      <c r="C43" s="8"/>
      <c r="D43" s="8"/>
      <c r="E43" s="8"/>
      <c r="F43" s="8"/>
      <c r="G43" s="8"/>
      <c r="H43" s="8"/>
    </row>
    <row r="44" customFormat="false" ht="21" hidden="false" customHeight="true" outlineLevel="0" collapsed="false">
      <c r="A44" s="9" t="n">
        <v>1</v>
      </c>
      <c r="B44" s="10" t="s">
        <v>122</v>
      </c>
      <c r="C44" s="11" t="s">
        <v>123</v>
      </c>
      <c r="D44" s="12" t="s">
        <v>35</v>
      </c>
      <c r="E44" s="13" t="s">
        <v>80</v>
      </c>
      <c r="F44" s="21"/>
      <c r="G44" s="15"/>
      <c r="H44" s="16"/>
    </row>
    <row r="45" customFormat="false" ht="21" hidden="false" customHeight="true" outlineLevel="0" collapsed="false">
      <c r="A45" s="17" t="n">
        <v>2</v>
      </c>
      <c r="B45" s="18" t="s">
        <v>124</v>
      </c>
      <c r="C45" s="19" t="s">
        <v>125</v>
      </c>
      <c r="D45" s="20" t="s">
        <v>35</v>
      </c>
      <c r="E45" s="13" t="s">
        <v>80</v>
      </c>
      <c r="F45" s="21"/>
      <c r="G45" s="15"/>
      <c r="H45" s="16"/>
    </row>
    <row r="46" customFormat="false" ht="21" hidden="false" customHeight="true" outlineLevel="0" collapsed="false">
      <c r="A46" s="9" t="n">
        <v>3</v>
      </c>
      <c r="B46" s="10" t="s">
        <v>126</v>
      </c>
      <c r="C46" s="11" t="s">
        <v>127</v>
      </c>
      <c r="D46" s="12" t="s">
        <v>35</v>
      </c>
      <c r="E46" s="13" t="s">
        <v>80</v>
      </c>
      <c r="F46" s="21"/>
      <c r="G46" s="15"/>
      <c r="H46" s="16"/>
    </row>
    <row r="47" customFormat="false" ht="21" hidden="false" customHeight="true" outlineLevel="0" collapsed="false">
      <c r="A47" s="17" t="n">
        <v>4</v>
      </c>
      <c r="B47" s="18" t="s">
        <v>128</v>
      </c>
      <c r="C47" s="19" t="s">
        <v>129</v>
      </c>
      <c r="D47" s="20" t="s">
        <v>17</v>
      </c>
      <c r="E47" s="13" t="s">
        <v>80</v>
      </c>
      <c r="F47" s="21"/>
      <c r="G47" s="15"/>
      <c r="H47" s="16"/>
    </row>
    <row r="48" customFormat="false" ht="21" hidden="false" customHeight="true" outlineLevel="0" collapsed="false">
      <c r="A48" s="9" t="n">
        <v>5</v>
      </c>
      <c r="B48" s="10" t="s">
        <v>130</v>
      </c>
      <c r="C48" s="11" t="s">
        <v>131</v>
      </c>
      <c r="D48" s="12" t="s">
        <v>35</v>
      </c>
      <c r="E48" s="13" t="s">
        <v>80</v>
      </c>
      <c r="F48" s="21"/>
      <c r="G48" s="15"/>
      <c r="H48" s="16"/>
    </row>
    <row r="49" customFormat="false" ht="21" hidden="false" customHeight="true" outlineLevel="0" collapsed="false">
      <c r="A49" s="17" t="n">
        <v>6</v>
      </c>
      <c r="B49" s="18" t="s">
        <v>132</v>
      </c>
      <c r="C49" s="19" t="s">
        <v>133</v>
      </c>
      <c r="D49" s="20" t="s">
        <v>17</v>
      </c>
      <c r="E49" s="13" t="s">
        <v>80</v>
      </c>
      <c r="F49" s="21"/>
      <c r="G49" s="15"/>
      <c r="H49" s="16"/>
    </row>
    <row r="50" customFormat="false" ht="21" hidden="false" customHeight="true" outlineLevel="0" collapsed="false">
      <c r="A50" s="9" t="n">
        <v>7</v>
      </c>
      <c r="B50" s="10" t="s">
        <v>134</v>
      </c>
      <c r="C50" s="11" t="s">
        <v>135</v>
      </c>
      <c r="D50" s="12" t="s">
        <v>35</v>
      </c>
      <c r="E50" s="13" t="s">
        <v>80</v>
      </c>
      <c r="F50" s="21"/>
      <c r="G50" s="15"/>
      <c r="H50" s="16"/>
    </row>
    <row r="51" customFormat="false" ht="21" hidden="false" customHeight="true" outlineLevel="0" collapsed="false">
      <c r="A51" s="17" t="n">
        <v>8</v>
      </c>
      <c r="B51" s="18" t="s">
        <v>136</v>
      </c>
      <c r="C51" s="19" t="s">
        <v>137</v>
      </c>
      <c r="D51" s="20" t="s">
        <v>17</v>
      </c>
      <c r="E51" s="13" t="s">
        <v>80</v>
      </c>
      <c r="F51" s="21"/>
      <c r="G51" s="15"/>
      <c r="H51" s="16"/>
    </row>
  </sheetData>
  <mergeCells count="5">
    <mergeCell ref="A1:H1"/>
    <mergeCell ref="A2:H2"/>
    <mergeCell ref="A5:H5"/>
    <mergeCell ref="A24:H24"/>
    <mergeCell ref="A43:H43"/>
  </mergeCells>
  <conditionalFormatting sqref="E6:E23">
    <cfRule type="cellIs" priority="2" operator="equal" aboveAverage="0" equalAverage="0" bottom="0" percent="0" rank="0" text="" dxfId="0">
      <formula>"Filed"</formula>
    </cfRule>
    <cfRule type="cellIs" priority="3" operator="equal" aboveAverage="0" equalAverage="0" bottom="0" percent="0" rank="0" text="" dxfId="1">
      <formula>"Received"</formula>
    </cfRule>
    <cfRule type="cellIs" priority="4" operator="equal" aboveAverage="0" equalAverage="0" bottom="0" percent="0" rank="0" text="" dxfId="2">
      <formula>"Requested"</formula>
    </cfRule>
    <cfRule type="cellIs" priority="5" operator="equal" aboveAverage="0" equalAverage="0" bottom="0" percent="0" rank="0" text="" dxfId="3">
      <formula>"Not Started"</formula>
    </cfRule>
    <cfRule type="cellIs" priority="6" operator="equal" aboveAverage="0" equalAverage="0" bottom="0" percent="0" rank="0" text="" dxfId="4">
      <formula>"N/A"</formula>
    </cfRule>
  </conditionalFormatting>
  <conditionalFormatting sqref="E25:E42">
    <cfRule type="cellIs" priority="7" operator="equal" aboveAverage="0" equalAverage="0" bottom="0" percent="0" rank="0" text="" dxfId="0">
      <formula>"Filed"</formula>
    </cfRule>
    <cfRule type="cellIs" priority="8" operator="equal" aboveAverage="0" equalAverage="0" bottom="0" percent="0" rank="0" text="" dxfId="1">
      <formula>"Received"</formula>
    </cfRule>
    <cfRule type="cellIs" priority="9" operator="equal" aboveAverage="0" equalAverage="0" bottom="0" percent="0" rank="0" text="" dxfId="2">
      <formula>"Requested"</formula>
    </cfRule>
    <cfRule type="cellIs" priority="10" operator="equal" aboveAverage="0" equalAverage="0" bottom="0" percent="0" rank="0" text="" dxfId="3">
      <formula>"Not Started"</formula>
    </cfRule>
    <cfRule type="cellIs" priority="11" operator="equal" aboveAverage="0" equalAverage="0" bottom="0" percent="0" rank="0" text="" dxfId="4">
      <formula>"N/A"</formula>
    </cfRule>
  </conditionalFormatting>
  <conditionalFormatting sqref="E44:E51">
    <cfRule type="cellIs" priority="12" operator="equal" aboveAverage="0" equalAverage="0" bottom="0" percent="0" rank="0" text="" dxfId="0">
      <formula>"Filed"</formula>
    </cfRule>
    <cfRule type="cellIs" priority="13" operator="equal" aboveAverage="0" equalAverage="0" bottom="0" percent="0" rank="0" text="" dxfId="1">
      <formula>"Received"</formula>
    </cfRule>
    <cfRule type="cellIs" priority="14" operator="equal" aboveAverage="0" equalAverage="0" bottom="0" percent="0" rank="0" text="" dxfId="2">
      <formula>"Requested"</formula>
    </cfRule>
    <cfRule type="cellIs" priority="15" operator="equal" aboveAverage="0" equalAverage="0" bottom="0" percent="0" rank="0" text="" dxfId="3">
      <formula>"Not Started"</formula>
    </cfRule>
    <cfRule type="cellIs" priority="16" operator="equal" aboveAverage="0" equalAverage="0" bottom="0" percent="0" rank="0" text="" dxfId="4">
      <formula>"N/A"</formula>
    </cfRule>
  </conditionalFormatting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B2:C20"/>
  <sheetViews>
    <sheetView showFormulas="false" showGridLines="fals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0" width="3"/>
    <col collapsed="false" customWidth="true" hidden="false" outlineLevel="0" max="2" min="2" style="0" width="40"/>
    <col collapsed="false" customWidth="true" hidden="false" outlineLevel="0" max="3" min="3" style="0" width="18"/>
  </cols>
  <sheetData>
    <row r="2" customFormat="false" ht="19.7" hidden="false" customHeight="false" outlineLevel="0" collapsed="false">
      <c r="B2" s="5" t="s">
        <v>138</v>
      </c>
      <c r="C2" s="5"/>
    </row>
    <row r="3" customFormat="false" ht="15" hidden="false" customHeight="false" outlineLevel="0" collapsed="false">
      <c r="B3" s="22" t="s">
        <v>139</v>
      </c>
      <c r="C3" s="22"/>
    </row>
    <row r="5" customFormat="false" ht="15" hidden="false" customHeight="false" outlineLevel="0" collapsed="false">
      <c r="B5" s="23" t="s">
        <v>140</v>
      </c>
      <c r="C5" s="24" t="n">
        <f aca="false">IFERROR(COUNTIF(Checklist!$E$6:$E$23,"Filed")/(COUNTA(Checklist!$E$6:$E$23)-COUNTIF(Checklist!$E$6:$E$23,"N/A")),0)</f>
        <v>0.882352941176471</v>
      </c>
    </row>
    <row r="6" customFormat="false" ht="15" hidden="false" customHeight="false" outlineLevel="0" collapsed="false">
      <c r="B6" s="23" t="s">
        <v>141</v>
      </c>
      <c r="C6" s="24" t="n">
        <f aca="false">IFERROR(COUNTIF(Checklist!$E$25:$E$42,"Filed")/(COUNTA(Checklist!$E$25:$E$42)-COUNTIF(Checklist!$E$25:$E$42,"N/A")),0)</f>
        <v>0.111111111111111</v>
      </c>
    </row>
    <row r="7" customFormat="false" ht="15" hidden="false" customHeight="false" outlineLevel="0" collapsed="false">
      <c r="B7" s="23" t="s">
        <v>142</v>
      </c>
      <c r="C7" s="24" t="n">
        <f aca="false">IFERROR(COUNTIF(Checklist!$E$44:$E$51,"Filed")/(COUNTA(Checklist!$E$44:$E$51)-COUNTIF(Checklist!$E$44:$E$51,"N/A")),0)</f>
        <v>0</v>
      </c>
    </row>
    <row r="8" customFormat="false" ht="17.35" hidden="false" customHeight="false" outlineLevel="0" collapsed="false">
      <c r="B8" s="25" t="s">
        <v>143</v>
      </c>
      <c r="C8" s="26" t="n">
        <f aca="false">IFERROR(COUNTIF(Checklist!$E$6:$E$51,"Filed")/(COUNTA(Checklist!$E$6:$E$51)-COUNTIF(Checklist!$E$6:$E$51,"N/A")),0)</f>
        <v>0.395348837209302</v>
      </c>
    </row>
    <row r="10" customFormat="false" ht="15" hidden="false" customHeight="false" outlineLevel="0" collapsed="false">
      <c r="B10" s="27" t="s">
        <v>144</v>
      </c>
      <c r="C10" s="28" t="n">
        <f aca="false">COUNTIF(Checklist!$E$6:$E$51,"Filed")</f>
        <v>17</v>
      </c>
    </row>
    <row r="11" customFormat="false" ht="15" hidden="false" customHeight="false" outlineLevel="0" collapsed="false">
      <c r="B11" s="27" t="s">
        <v>145</v>
      </c>
      <c r="C11" s="28" t="n">
        <f aca="false">COUNTIF(Checklist!$E$6:$E$51,"Received")</f>
        <v>1</v>
      </c>
    </row>
    <row r="12" customFormat="false" ht="15" hidden="false" customHeight="false" outlineLevel="0" collapsed="false">
      <c r="B12" s="27" t="s">
        <v>146</v>
      </c>
      <c r="C12" s="28" t="n">
        <f aca="false">COUNTIF(Checklist!$E$6:$E$51,"Requested")</f>
        <v>1</v>
      </c>
    </row>
    <row r="13" customFormat="false" ht="15" hidden="false" customHeight="false" outlineLevel="0" collapsed="false">
      <c r="B13" s="27" t="s">
        <v>147</v>
      </c>
      <c r="C13" s="28" t="n">
        <f aca="false">COUNTIF(Checklist!$E$6:$E$51,"Not Started")</f>
        <v>24</v>
      </c>
    </row>
    <row r="14" customFormat="false" ht="15" hidden="false" customHeight="false" outlineLevel="0" collapsed="false">
      <c r="B14" s="27" t="s">
        <v>148</v>
      </c>
      <c r="C14" s="28" t="n">
        <f aca="false">COUNTIF(Checklist!$E$6:$E$51,"N/A")</f>
        <v>1</v>
      </c>
    </row>
    <row r="16" customFormat="false" ht="16.15" hidden="false" customHeight="false" outlineLevel="0" collapsed="false">
      <c r="B16" s="3" t="s">
        <v>149</v>
      </c>
    </row>
    <row r="17" customFormat="false" ht="15" hidden="false" customHeight="false" outlineLevel="0" collapsed="false">
      <c r="B17" s="7" t="s">
        <v>150</v>
      </c>
      <c r="C17" s="7" t="s">
        <v>151</v>
      </c>
    </row>
    <row r="18" customFormat="false" ht="15" hidden="false" customHeight="false" outlineLevel="0" collapsed="false">
      <c r="B18" s="29" t="s">
        <v>152</v>
      </c>
      <c r="C18" s="30" t="n">
        <f aca="false">C5</f>
        <v>0.882352941176471</v>
      </c>
    </row>
    <row r="19" customFormat="false" ht="15" hidden="false" customHeight="false" outlineLevel="0" collapsed="false">
      <c r="B19" s="29" t="s">
        <v>153</v>
      </c>
      <c r="C19" s="30" t="n">
        <f aca="false">C6</f>
        <v>0.111111111111111</v>
      </c>
    </row>
    <row r="20" customFormat="false" ht="15" hidden="false" customHeight="false" outlineLevel="0" collapsed="false">
      <c r="B20" s="29" t="s">
        <v>154</v>
      </c>
      <c r="C20" s="30" t="n">
        <f aca="false">C7</f>
        <v>0</v>
      </c>
    </row>
  </sheetData>
  <mergeCells count="2">
    <mergeCell ref="B2:C2"/>
    <mergeCell ref="B3:C3"/>
  </mergeCells>
  <printOptions headings="false" gridLines="false" gridLinesSet="true" horizontalCentered="false" verticalCentered="false"/>
  <pageMargins left="0.75" right="0.75" top="1" bottom="1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LibreOffice/26.2.4.2$Linux_AARCH64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2026-08-03T13:26:24Z</dcterms:created>
  <dc:creator>openpyxl</dc:creator>
  <dc:description/>
  <dc:language>en-US</dc:language>
  <cp:lastModifiedBy/>
  <dcterms:modified xsi:type="dcterms:W3CDTF">2026-08-03T15:33:42Z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