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bout This Example" sheetId="1" state="visible" r:id="rId3"/>
    <sheet name="Scorecard" sheetId="2" state="visible" r:id="rId4"/>
    <sheet name="Dashboard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<sst xmlns="http://schemas.openxmlformats.org/spreadsheetml/2006/main" count="78" uniqueCount="71">
  <si>
    <t xml:space="preserve">Site Selection Scorecard — Completed Example</t>
  </si>
  <si>
    <t xml:space="preserve">Filled-In Example Set — Toolkit Component 12 of 12</t>
  </si>
  <si>
    <t xml:space="preserve">Case study</t>
  </si>
  <si>
    <t xml:space="preserve">ORACLE-2 — a fictional Phase II, randomized, open-label trial of a second-line therapy for advanced Non-Small Cell Lung Cancer (NSCLC). Sponsor: Solara Oncology Therapeutics, S.A. Target enrollment: 140 subjects across Spain, Poland, and Germany. This scorecard shows all 9 candidate sites assessed during feasibility, scored using the Country and Site Feasibility Questionnaire responses (Component 2).</t>
  </si>
  <si>
    <t xml:space="preserve">Result</t>
  </si>
  <si>
    <t xml:space="preserve">8 of 9 candidate sites were selected for activation. Gdańsk University Hospital (Poland) scored 3.20 — Backup / Hold — and was held in reserve rather than activated, because Poland's other 3 candidate sites already met the country's enrollment allocation. See the completed Site Activation Tracker and Recruitment Feasibility Template in this example set for what happened next.</t>
  </si>
  <si>
    <t xml:space="preserve">Fictional case study notice</t>
  </si>
  <si>
    <t xml:space="preserve">All site names, investigator names, and scores in this example are fictional and created for illustration only.</t>
  </si>
  <si>
    <t xml:space="preserve">Site Selection Scorecard — ORACLE-2</t>
  </si>
  <si>
    <t xml:space="preserve">Completed example — 9 candidate sites scored across Spain, Poland, and Germany.</t>
  </si>
  <si>
    <t xml:space="preserve">Weight →</t>
  </si>
  <si>
    <t xml:space="preserve">Site ID</t>
  </si>
  <si>
    <t xml:space="preserve">Site Name</t>
  </si>
  <si>
    <t xml:space="preserve">Country</t>
  </si>
  <si>
    <t xml:space="preserve">Principal Investigator</t>
  </si>
  <si>
    <t xml:space="preserve">Team Experience
(Section B)</t>
  </si>
  <si>
    <t xml:space="preserve">Patient Population
(Section C)</t>
  </si>
  <si>
    <t xml:space="preserve">Facilities
(Section D)</t>
  </si>
  <si>
    <t xml:space="preserve">Regulatory History
(Section E)</t>
  </si>
  <si>
    <t xml:space="preserve">IT / EDC
(Section F)</t>
  </si>
  <si>
    <t xml:space="preserve">Competing Trials
(Section G)</t>
  </si>
  <si>
    <t xml:space="preserve">Weighted
Total Score</t>
  </si>
  <si>
    <t xml:space="preserve">Rank</t>
  </si>
  <si>
    <t xml:space="preserve">Recommendation</t>
  </si>
  <si>
    <t xml:space="preserve">Notes</t>
  </si>
  <si>
    <t xml:space="preserve">SP-01</t>
  </si>
  <si>
    <t xml:space="preserve">Hospital Universitario del Sureste – Oncology Unit</t>
  </si>
  <si>
    <t xml:space="preserve">Spain</t>
  </si>
  <si>
    <t xml:space="preserve">Dr. Elena Ruiz Castellanos</t>
  </si>
  <si>
    <t xml:space="preserve">Top-ranked; fastest to activate</t>
  </si>
  <si>
    <t xml:space="preserve">SP-02</t>
  </si>
  <si>
    <t xml:space="preserve">Barcelona Metropolitan Cancer Center</t>
  </si>
  <si>
    <t xml:space="preserve">Dr. Marc Oliver Bosch</t>
  </si>
  <si>
    <t xml:space="preserve">Strong referral network</t>
  </si>
  <si>
    <t xml:space="preserve">SP-03</t>
  </si>
  <si>
    <t xml:space="preserve">Valencia Regional Oncology Institute</t>
  </si>
  <si>
    <t xml:space="preserve">Dr. Laura Ibáñez Ferrer</t>
  </si>
  <si>
    <t xml:space="preserve">PL-01</t>
  </si>
  <si>
    <t xml:space="preserve">Warsaw National Oncology Center</t>
  </si>
  <si>
    <t xml:space="preserve">Poland</t>
  </si>
  <si>
    <t xml:space="preserve">Dr. Anna Kowalska</t>
  </si>
  <si>
    <t xml:space="preserve">PL-02</t>
  </si>
  <si>
    <t xml:space="preserve">Kraków University Hospital – Oncology Dept.</t>
  </si>
  <si>
    <t xml:space="preserve">Dr. Piotr Nowak</t>
  </si>
  <si>
    <t xml:space="preserve">PL-03</t>
  </si>
  <si>
    <t xml:space="preserve">Poznań Regional Cancer Institute</t>
  </si>
  <si>
    <t xml:space="preserve">Dr. Katarzyna Zielińska</t>
  </si>
  <si>
    <t xml:space="preserve">Activated despite Hold rating — limited candidate pool in Poland; enhanced monitoring applied</t>
  </si>
  <si>
    <t xml:space="preserve">DE-01</t>
  </si>
  <si>
    <t xml:space="preserve">Berlin Metropolitan Oncology Research Unit</t>
  </si>
  <si>
    <t xml:space="preserve">Germany</t>
  </si>
  <si>
    <t xml:space="preserve">Dr. Thomas Weber</t>
  </si>
  <si>
    <t xml:space="preserve">DE-02</t>
  </si>
  <si>
    <t xml:space="preserve">Munich Central Oncology Institute</t>
  </si>
  <si>
    <t xml:space="preserve">Dr. Julia Hoffmann</t>
  </si>
  <si>
    <t xml:space="preserve">Competing-trial exposure noted at scoring — see Risk R-07 (logged post-activation)</t>
  </si>
  <si>
    <t xml:space="preserve">PL-04</t>
  </si>
  <si>
    <t xml:space="preserve">Gdańsk University Hospital – Oncology Unit</t>
  </si>
  <si>
    <t xml:space="preserve">Dr. Michał Wiśniewski</t>
  </si>
  <si>
    <t xml:space="preserve">Backup only — not activated; limited PI trial experience; Poland allocation met by PL-01–03</t>
  </si>
  <si>
    <t xml:space="preserve">Feasibility Dashboard</t>
  </si>
  <si>
    <t xml:space="preserve">Live summary — updates automatically as you score sites.</t>
  </si>
  <si>
    <t xml:space="preserve">Sites Evaluated</t>
  </si>
  <si>
    <t xml:space="preserve">Sites Recommended (Select)</t>
  </si>
  <si>
    <t xml:space="preserve">Sites on Hold / Backup</t>
  </si>
  <si>
    <t xml:space="preserve">Sites Rejected</t>
  </si>
  <si>
    <t xml:space="preserve">Average Weighted Score</t>
  </si>
  <si>
    <t xml:space="preserve">Top-Ranked Site</t>
  </si>
  <si>
    <t xml:space="preserve">Top-Ranked Site — Country</t>
  </si>
  <si>
    <t xml:space="preserve">Ranked Site List</t>
  </si>
  <si>
    <t xml:space="preserve">Weighted Score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</si>
</sst>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%"/>
    <numFmt numFmtId="166" formatCode="0.00"/>
    <numFmt numFmtId="167" formatCode="0"/>
  </numFmts>
  <fonts count="2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B1F45"/>
      <name val="Arial"/>
      <family val="0"/>
      <charset val="1"/>
    </font>
    <font>
      <i val="true"/>
      <sz val="11"/>
      <color rgb="FFE8543A"/>
      <name val="Arial"/>
      <family val="0"/>
      <charset val="1"/>
    </font>
    <font>
      <b val="true"/>
      <sz val="13"/>
      <color rgb="FF0B1F45"/>
      <name val="Arial"/>
      <family val="0"/>
      <charset val="1"/>
    </font>
    <font>
      <sz val="10.5"/>
      <color rgb="FF3A3A3A"/>
      <name val="Arial"/>
      <family val="0"/>
      <charset val="1"/>
    </font>
    <font>
      <b val="true"/>
      <sz val="16"/>
      <color rgb="FF0B1F45"/>
      <name val="Arial"/>
      <family val="0"/>
      <charset val="1"/>
    </font>
    <font>
      <i val="true"/>
      <sz val="9.5"/>
      <color rgb="FF6B6B6B"/>
      <name val="Arial"/>
      <family val="0"/>
      <charset val="1"/>
    </font>
    <font>
      <b val="true"/>
      <sz val="9"/>
      <color rgb="FF0B1F45"/>
      <name val="Arial"/>
      <family val="0"/>
      <charset val="1"/>
    </font>
    <font>
      <b val="true"/>
      <sz val="10"/>
      <color rgb="FF1F4E9C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  <font>
      <sz val="10"/>
      <color rgb="FF1F4E9C"/>
      <name val="Arial"/>
      <family val="0"/>
      <charset val="1"/>
    </font>
    <font>
      <b val="true"/>
      <sz val="10"/>
      <color rgb="FF0B1F45"/>
      <name val="Arial"/>
      <family val="0"/>
      <charset val="1"/>
    </font>
    <font>
      <sz val="10"/>
      <name val="Arial"/>
      <family val="0"/>
      <charset val="1"/>
    </font>
    <font>
      <b val="true"/>
      <sz val="10"/>
      <name val="Arial"/>
      <family val="0"/>
      <charset val="1"/>
    </font>
    <font>
      <i val="true"/>
      <sz val="9"/>
      <color rgb="FF6B6B6B"/>
      <name val="Arial"/>
      <family val="0"/>
      <charset val="1"/>
    </font>
    <font>
      <i val="true"/>
      <sz val="10"/>
      <color rgb="FF6B6B6B"/>
      <name val="Arial"/>
      <family val="0"/>
      <charset val="1"/>
    </font>
    <font>
      <sz val="11"/>
      <color rgb="FF3A3A3A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DCE6F7"/>
        <bgColor rgb="FFD9DCE3"/>
      </patternFill>
    </fill>
    <fill>
      <patternFill patternType="solid">
        <fgColor rgb="FF0B1F45"/>
        <bgColor rgb="FF00330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D9DCE3"/>
      </left>
      <right style="thin">
        <color rgb="FFD9DCE3"/>
      </right>
      <top style="thin">
        <color rgb="FFD9DCE3"/>
      </top>
      <bottom style="thin">
        <color rgb="FFD9DCE3"/>
      </bottom>
      <diagonal/>
    </border>
    <border diagonalUp="false" diagonalDown="false">
      <left style="thin">
        <color rgb="FFD9DCE3"/>
      </left>
      <right/>
      <top style="thin">
        <color rgb="FFD9DCE3"/>
      </top>
      <bottom style="thin">
        <color rgb="FFD9DCE3"/>
      </bottom>
      <diagonal/>
    </border>
    <border diagonalUp="false" diagonalDown="false">
      <left/>
      <right/>
      <top/>
      <bottom style="thin">
        <color rgb="FFD9DC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ont>
        <name val="Arial"/>
        <charset val="1"/>
        <family val="0"/>
        <b val="1"/>
        <color rgb="FF1E7A3D"/>
      </font>
    </dxf>
    <dxf>
      <font>
        <name val="Arial"/>
        <charset val="1"/>
        <family val="0"/>
        <b val="1"/>
        <color rgb="FFB8860B"/>
      </font>
    </dxf>
    <dxf>
      <font>
        <name val="Arial"/>
        <charset val="1"/>
        <family val="0"/>
        <b val="1"/>
        <color rgb="FFC0392B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E7A3D"/>
      <rgbColor rgb="FF000080"/>
      <rgbColor rgb="FFB8860B"/>
      <rgbColor rgb="FF800080"/>
      <rgbColor rgb="FF008080"/>
      <rgbColor rgb="FFC0C0C0"/>
      <rgbColor rgb="FF808080"/>
      <rgbColor rgb="FF9999FF"/>
      <rgbColor rgb="FF993366"/>
      <rgbColor rgb="FFFFFFCC"/>
      <rgbColor rgb="FFDCE6F7"/>
      <rgbColor rgb="FF660066"/>
      <rgbColor rgb="FFFF8080"/>
      <rgbColor rgb="FF0066CC"/>
      <rgbColor rgb="FFD9DC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8543A"/>
      <rgbColor rgb="FF6B6B6B"/>
      <rgbColor rgb="FF969696"/>
      <rgbColor rgb="FF0B1F45"/>
      <rgbColor rgb="FF339966"/>
      <rgbColor rgb="FF003300"/>
      <rgbColor rgb="FF333300"/>
      <rgbColor rgb="FFC0392B"/>
      <rgbColor rgb="FF993366"/>
      <rgbColor rgb="FF1F4E9C"/>
      <rgbColor rgb="FF3A3A3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1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0"/>
  </cols>
  <sheetData>
    <row r="2" customFormat="false" ht="24.45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21.75" hidden="false" customHeight="true" outlineLevel="0" collapsed="false">
      <c r="B5" s="3" t="s">
        <v>2</v>
      </c>
    </row>
    <row r="6" customFormat="false" ht="51" hidden="false" customHeight="true" outlineLevel="0" collapsed="false">
      <c r="B6" s="4" t="s">
        <v>3</v>
      </c>
    </row>
    <row r="7" customFormat="false" ht="21.75" hidden="false" customHeight="true" outlineLevel="0" collapsed="false">
      <c r="B7" s="4"/>
    </row>
    <row r="8" customFormat="false" ht="21.75" hidden="false" customHeight="true" outlineLevel="0" collapsed="false">
      <c r="B8" s="3" t="s">
        <v>4</v>
      </c>
    </row>
    <row r="9" customFormat="false" ht="51" hidden="false" customHeight="true" outlineLevel="0" collapsed="false">
      <c r="B9" s="4" t="s">
        <v>5</v>
      </c>
    </row>
    <row r="10" customFormat="false" ht="21.75" hidden="false" customHeight="true" outlineLevel="0" collapsed="false">
      <c r="B10" s="4"/>
    </row>
    <row r="11" customFormat="false" ht="21.75" hidden="false" customHeight="true" outlineLevel="0" collapsed="false">
      <c r="B11" s="3" t="s">
        <v>6</v>
      </c>
    </row>
    <row r="12" customFormat="false" ht="21" hidden="false" customHeight="true" outlineLevel="0" collapsed="false">
      <c r="B12" s="4" t="s">
        <v>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30"/>
    <col collapsed="false" customWidth="true" hidden="false" outlineLevel="0" max="3" min="3" style="0" width="10"/>
    <col collapsed="false" customWidth="true" hidden="false" outlineLevel="0" max="4" min="4" style="0" width="20"/>
    <col collapsed="false" customWidth="true" hidden="false" outlineLevel="0" max="6" min="5" style="0" width="13"/>
    <col collapsed="false" customWidth="true" hidden="false" outlineLevel="0" max="9" min="7" style="0" width="12"/>
    <col collapsed="false" customWidth="true" hidden="false" outlineLevel="0" max="11" min="10" style="0" width="13"/>
    <col collapsed="false" customWidth="true" hidden="false" outlineLevel="0" max="12" min="12" style="0" width="8"/>
    <col collapsed="false" customWidth="true" hidden="false" outlineLevel="0" max="13" min="13" style="0" width="15"/>
    <col collapsed="false" customWidth="true" hidden="false" outlineLevel="0" max="14" min="14" style="0" width="30"/>
  </cols>
  <sheetData>
    <row r="1" customFormat="false" ht="19.7" hidden="false" customHeight="false" outlineLevel="0" collapsed="false">
      <c r="A1" s="5" t="s">
        <v>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customFormat="false" ht="15.75" hidden="false" customHeight="true" outlineLevel="0" collapsed="false">
      <c r="A2" s="6" t="s">
        <v>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4" customFormat="false" ht="15" hidden="false" customHeight="false" outlineLevel="0" collapsed="false">
      <c r="A4" s="7" t="s">
        <v>10</v>
      </c>
      <c r="E4" s="8" t="n">
        <v>0.2</v>
      </c>
      <c r="F4" s="8" t="n">
        <v>0.25</v>
      </c>
      <c r="G4" s="8" t="n">
        <v>0.15</v>
      </c>
      <c r="H4" s="8" t="n">
        <v>0.15</v>
      </c>
      <c r="I4" s="8" t="n">
        <v>0.1</v>
      </c>
      <c r="J4" s="8" t="n">
        <v>0.15</v>
      </c>
      <c r="K4" s="9" t="n">
        <f aca="false">SUM(E4:J4)</f>
        <v>1</v>
      </c>
    </row>
    <row r="5" customFormat="false" ht="31.5" hidden="false" customHeight="true" outlineLevel="0" collapsed="false">
      <c r="A5" s="10" t="s">
        <v>11</v>
      </c>
      <c r="B5" s="10" t="s">
        <v>12</v>
      </c>
      <c r="C5" s="10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</row>
    <row r="6" customFormat="false" ht="21" hidden="false" customHeight="true" outlineLevel="0" collapsed="false">
      <c r="A6" s="11" t="s">
        <v>25</v>
      </c>
      <c r="B6" s="11" t="s">
        <v>26</v>
      </c>
      <c r="C6" s="11" t="s">
        <v>27</v>
      </c>
      <c r="D6" s="11" t="s">
        <v>28</v>
      </c>
      <c r="E6" s="12" t="n">
        <v>5</v>
      </c>
      <c r="F6" s="12" t="n">
        <v>5</v>
      </c>
      <c r="G6" s="12" t="n">
        <v>4</v>
      </c>
      <c r="H6" s="12" t="n">
        <v>4</v>
      </c>
      <c r="I6" s="12" t="n">
        <v>4</v>
      </c>
      <c r="J6" s="12" t="n">
        <v>4</v>
      </c>
      <c r="K6" s="13" t="n">
        <f aca="false">IF(A6="","",SUMPRODUCT(E6:J6,$E$4:$J$4))</f>
        <v>4.45</v>
      </c>
      <c r="L6" s="14" t="n">
        <f aca="false">IF(A6="","",RANK(K6,$K$6:$K$30))</f>
        <v>1</v>
      </c>
      <c r="M6" s="15" t="str">
        <f aca="false">IF(A6="","",IF(K6&gt;=4,"Select",IF(K6&gt;=3,"Backup / Hold","Reject")))</f>
        <v>Select</v>
      </c>
      <c r="N6" s="16" t="s">
        <v>29</v>
      </c>
    </row>
    <row r="7" customFormat="false" ht="21" hidden="false" customHeight="true" outlineLevel="0" collapsed="false">
      <c r="A7" s="11" t="s">
        <v>30</v>
      </c>
      <c r="B7" s="11" t="s">
        <v>31</v>
      </c>
      <c r="C7" s="11" t="s">
        <v>27</v>
      </c>
      <c r="D7" s="11" t="s">
        <v>32</v>
      </c>
      <c r="E7" s="12" t="n">
        <v>4</v>
      </c>
      <c r="F7" s="12" t="n">
        <v>5</v>
      </c>
      <c r="G7" s="12" t="n">
        <v>4</v>
      </c>
      <c r="H7" s="12" t="n">
        <v>5</v>
      </c>
      <c r="I7" s="12" t="n">
        <v>4</v>
      </c>
      <c r="J7" s="12" t="n">
        <v>4</v>
      </c>
      <c r="K7" s="13" t="n">
        <f aca="false">IF(A7="","",SUMPRODUCT(E7:J7,$E$4:$J$4))</f>
        <v>4.4</v>
      </c>
      <c r="L7" s="14" t="n">
        <f aca="false">IF(A7="","",RANK(K7,$K$6:$K$30))</f>
        <v>2</v>
      </c>
      <c r="M7" s="15" t="str">
        <f aca="false">IF(A7="","",IF(K7&gt;=4,"Select",IF(K7&gt;=3,"Backup / Hold","Reject")))</f>
        <v>Select</v>
      </c>
      <c r="N7" s="16" t="s">
        <v>33</v>
      </c>
    </row>
    <row r="8" customFormat="false" ht="18.75" hidden="false" customHeight="true" outlineLevel="0" collapsed="false">
      <c r="A8" s="11" t="s">
        <v>34</v>
      </c>
      <c r="B8" s="11" t="s">
        <v>35</v>
      </c>
      <c r="C8" s="11" t="s">
        <v>27</v>
      </c>
      <c r="D8" s="11" t="s">
        <v>36</v>
      </c>
      <c r="E8" s="12" t="n">
        <v>4</v>
      </c>
      <c r="F8" s="12" t="n">
        <v>4</v>
      </c>
      <c r="G8" s="12" t="n">
        <v>4</v>
      </c>
      <c r="H8" s="12" t="n">
        <v>4</v>
      </c>
      <c r="I8" s="12" t="n">
        <v>4</v>
      </c>
      <c r="J8" s="12" t="n">
        <v>4</v>
      </c>
      <c r="K8" s="13" t="n">
        <f aca="false">IF(A8="","",SUMPRODUCT(E8:J8,$E$4:$J$4))</f>
        <v>4</v>
      </c>
      <c r="L8" s="14" t="n">
        <f aca="false">IF(A8="","",RANK(K8,$K$6:$K$30))</f>
        <v>4</v>
      </c>
      <c r="M8" s="15" t="str">
        <f aca="false">IF(A8="","",IF(K8&gt;=4,"Select",IF(K8&gt;=3,"Backup / Hold","Reject")))</f>
        <v>Select</v>
      </c>
      <c r="N8" s="16"/>
    </row>
    <row r="9" customFormat="false" ht="18.75" hidden="false" customHeight="true" outlineLevel="0" collapsed="false">
      <c r="A9" s="11" t="s">
        <v>37</v>
      </c>
      <c r="B9" s="11" t="s">
        <v>38</v>
      </c>
      <c r="C9" s="11" t="s">
        <v>39</v>
      </c>
      <c r="D9" s="11" t="s">
        <v>40</v>
      </c>
      <c r="E9" s="12" t="n">
        <v>5</v>
      </c>
      <c r="F9" s="12" t="n">
        <v>4</v>
      </c>
      <c r="G9" s="12" t="n">
        <v>4</v>
      </c>
      <c r="H9" s="12" t="n">
        <v>3</v>
      </c>
      <c r="I9" s="12" t="n">
        <v>4</v>
      </c>
      <c r="J9" s="12" t="n">
        <v>4</v>
      </c>
      <c r="K9" s="13" t="n">
        <f aca="false">IF(A9="","",SUMPRODUCT(E9:J9,$E$4:$J$4))</f>
        <v>4.05</v>
      </c>
      <c r="L9" s="14" t="n">
        <f aca="false">IF(A9="","",RANK(K9,$K$6:$K$30))</f>
        <v>3</v>
      </c>
      <c r="M9" s="15" t="str">
        <f aca="false">IF(A9="","",IF(K9&gt;=4,"Select",IF(K9&gt;=3,"Backup / Hold","Reject")))</f>
        <v>Select</v>
      </c>
      <c r="N9" s="16"/>
    </row>
    <row r="10" customFormat="false" ht="18.75" hidden="false" customHeight="true" outlineLevel="0" collapsed="false">
      <c r="A10" s="11" t="s">
        <v>41</v>
      </c>
      <c r="B10" s="11" t="s">
        <v>42</v>
      </c>
      <c r="C10" s="11" t="s">
        <v>39</v>
      </c>
      <c r="D10" s="11" t="s">
        <v>43</v>
      </c>
      <c r="E10" s="12" t="n">
        <v>4</v>
      </c>
      <c r="F10" s="12" t="n">
        <v>4</v>
      </c>
      <c r="G10" s="12" t="n">
        <v>4</v>
      </c>
      <c r="H10" s="12" t="n">
        <v>4</v>
      </c>
      <c r="I10" s="12" t="n">
        <v>4</v>
      </c>
      <c r="J10" s="12" t="n">
        <v>4</v>
      </c>
      <c r="K10" s="13" t="n">
        <f aca="false">IF(A10="","",SUMPRODUCT(E10:J10,$E$4:$J$4))</f>
        <v>4</v>
      </c>
      <c r="L10" s="14" t="n">
        <f aca="false">IF(A10="","",RANK(K10,$K$6:$K$30))</f>
        <v>4</v>
      </c>
      <c r="M10" s="15" t="str">
        <f aca="false">IF(A10="","",IF(K10&gt;=4,"Select",IF(K10&gt;=3,"Backup / Hold","Reject")))</f>
        <v>Select</v>
      </c>
      <c r="N10" s="16"/>
    </row>
    <row r="11" customFormat="false" ht="36" hidden="false" customHeight="true" outlineLevel="0" collapsed="false">
      <c r="A11" s="11" t="s">
        <v>44</v>
      </c>
      <c r="B11" s="11" t="s">
        <v>45</v>
      </c>
      <c r="C11" s="11" t="s">
        <v>39</v>
      </c>
      <c r="D11" s="11" t="s">
        <v>46</v>
      </c>
      <c r="E11" s="12" t="n">
        <v>3</v>
      </c>
      <c r="F11" s="12" t="n">
        <v>4</v>
      </c>
      <c r="G11" s="12" t="n">
        <v>4</v>
      </c>
      <c r="H11" s="12" t="n">
        <v>3</v>
      </c>
      <c r="I11" s="12" t="n">
        <v>3</v>
      </c>
      <c r="J11" s="12" t="n">
        <v>4</v>
      </c>
      <c r="K11" s="13" t="n">
        <f aca="false">IF(A11="","",SUMPRODUCT(E11:J11,$E$4:$J$4))</f>
        <v>3.55</v>
      </c>
      <c r="L11" s="14" t="n">
        <f aca="false">IF(A11="","",RANK(K11,$K$6:$K$30))</f>
        <v>7</v>
      </c>
      <c r="M11" s="15" t="str">
        <f aca="false">IF(A11="","",IF(K11&gt;=4,"Select",IF(K11&gt;=3,"Backup / Hold","Reject")))</f>
        <v>Backup / Hold</v>
      </c>
      <c r="N11" s="16" t="s">
        <v>47</v>
      </c>
    </row>
    <row r="12" customFormat="false" ht="18.75" hidden="false" customHeight="true" outlineLevel="0" collapsed="false">
      <c r="A12" s="11" t="s">
        <v>48</v>
      </c>
      <c r="B12" s="11" t="s">
        <v>49</v>
      </c>
      <c r="C12" s="11" t="s">
        <v>50</v>
      </c>
      <c r="D12" s="11" t="s">
        <v>51</v>
      </c>
      <c r="E12" s="12" t="n">
        <v>4</v>
      </c>
      <c r="F12" s="12" t="n">
        <v>4</v>
      </c>
      <c r="G12" s="12" t="n">
        <v>4</v>
      </c>
      <c r="H12" s="12" t="n">
        <v>4</v>
      </c>
      <c r="I12" s="12" t="n">
        <v>4</v>
      </c>
      <c r="J12" s="12" t="n">
        <v>4</v>
      </c>
      <c r="K12" s="13" t="n">
        <f aca="false">IF(A12="","",SUMPRODUCT(E12:J12,$E$4:$J$4))</f>
        <v>4</v>
      </c>
      <c r="L12" s="14" t="n">
        <f aca="false">IF(A12="","",RANK(K12,$K$6:$K$30))</f>
        <v>4</v>
      </c>
      <c r="M12" s="15" t="str">
        <f aca="false">IF(A12="","",IF(K12&gt;=4,"Select",IF(K12&gt;=3,"Backup / Hold","Reject")))</f>
        <v>Select</v>
      </c>
      <c r="N12" s="16"/>
    </row>
    <row r="13" customFormat="false" ht="36" hidden="false" customHeight="true" outlineLevel="0" collapsed="false">
      <c r="A13" s="11" t="s">
        <v>52</v>
      </c>
      <c r="B13" s="11" t="s">
        <v>53</v>
      </c>
      <c r="C13" s="11" t="s">
        <v>50</v>
      </c>
      <c r="D13" s="11" t="s">
        <v>54</v>
      </c>
      <c r="E13" s="12" t="n">
        <v>3</v>
      </c>
      <c r="F13" s="12" t="n">
        <v>3</v>
      </c>
      <c r="G13" s="12" t="n">
        <v>4</v>
      </c>
      <c r="H13" s="12" t="n">
        <v>4</v>
      </c>
      <c r="I13" s="12" t="n">
        <v>3</v>
      </c>
      <c r="J13" s="12" t="n">
        <v>2</v>
      </c>
      <c r="K13" s="13" t="n">
        <f aca="false">IF(A13="","",SUMPRODUCT(E13:J13,$E$4:$J$4))</f>
        <v>3.15</v>
      </c>
      <c r="L13" s="14" t="n">
        <f aca="false">IF(A13="","",RANK(K13,$K$6:$K$30))</f>
        <v>9</v>
      </c>
      <c r="M13" s="15" t="str">
        <f aca="false">IF(A13="","",IF(K13&gt;=4,"Select",IF(K13&gt;=3,"Backup / Hold","Reject")))</f>
        <v>Backup / Hold</v>
      </c>
      <c r="N13" s="16" t="s">
        <v>55</v>
      </c>
    </row>
    <row r="14" customFormat="false" ht="36" hidden="false" customHeight="true" outlineLevel="0" collapsed="false">
      <c r="A14" s="11" t="s">
        <v>56</v>
      </c>
      <c r="B14" s="11" t="s">
        <v>57</v>
      </c>
      <c r="C14" s="11" t="s">
        <v>39</v>
      </c>
      <c r="D14" s="11" t="s">
        <v>58</v>
      </c>
      <c r="E14" s="12" t="n">
        <v>2</v>
      </c>
      <c r="F14" s="12" t="n">
        <v>4</v>
      </c>
      <c r="G14" s="12" t="n">
        <v>3</v>
      </c>
      <c r="H14" s="12" t="n">
        <v>3</v>
      </c>
      <c r="I14" s="12" t="n">
        <v>3</v>
      </c>
      <c r="J14" s="12" t="n">
        <v>4</v>
      </c>
      <c r="K14" s="13" t="n">
        <f aca="false">IF(A14="","",SUMPRODUCT(E14:J14,$E$4:$J$4))</f>
        <v>3.2</v>
      </c>
      <c r="L14" s="14" t="n">
        <f aca="false">IF(A14="","",RANK(K14,$K$6:$K$30))</f>
        <v>8</v>
      </c>
      <c r="M14" s="15" t="str">
        <f aca="false">IF(A14="","",IF(K14&gt;=4,"Select",IF(K14&gt;=3,"Backup / Hold","Reject")))</f>
        <v>Backup / Hold</v>
      </c>
      <c r="N14" s="16" t="s">
        <v>59</v>
      </c>
    </row>
    <row r="15" customFormat="false" ht="15" hidden="false" customHeight="false" outlineLevel="0" collapsed="false">
      <c r="A15" s="11"/>
      <c r="B15" s="11"/>
      <c r="C15" s="11"/>
      <c r="D15" s="11"/>
      <c r="E15" s="12"/>
      <c r="F15" s="12"/>
      <c r="G15" s="12"/>
      <c r="H15" s="12"/>
      <c r="I15" s="12"/>
      <c r="J15" s="12"/>
      <c r="K15" s="13" t="str">
        <f aca="false">IF(A15="","",SUMPRODUCT(E15:J15,$E$4:$J$4))</f>
        <v/>
      </c>
      <c r="L15" s="14" t="str">
        <f aca="false">IF(A15="","",RANK(K15,$K$6:$K$30))</f>
        <v/>
      </c>
      <c r="M15" s="15" t="str">
        <f aca="false">IF(A15="","",IF(K15&gt;=4,"Select",IF(K15&gt;=3,"Backup / Hold","Reject")))</f>
        <v/>
      </c>
      <c r="N15" s="11"/>
    </row>
    <row r="16" customFormat="false" ht="15" hidden="false" customHeight="false" outlineLevel="0" collapsed="false">
      <c r="A16" s="11"/>
      <c r="B16" s="11"/>
      <c r="C16" s="11"/>
      <c r="D16" s="11"/>
      <c r="E16" s="12"/>
      <c r="F16" s="12"/>
      <c r="G16" s="12"/>
      <c r="H16" s="12"/>
      <c r="I16" s="12"/>
      <c r="J16" s="12"/>
      <c r="K16" s="13" t="str">
        <f aca="false">IF(A16="","",SUMPRODUCT(E16:J16,$E$4:$J$4))</f>
        <v/>
      </c>
      <c r="L16" s="14" t="str">
        <f aca="false">IF(A16="","",RANK(K16,$K$6:$K$30))</f>
        <v/>
      </c>
      <c r="M16" s="15" t="str">
        <f aca="false">IF(A16="","",IF(K16&gt;=4,"Select",IF(K16&gt;=3,"Backup / Hold","Reject")))</f>
        <v/>
      </c>
      <c r="N16" s="11"/>
    </row>
    <row r="17" customFormat="false" ht="15" hidden="false" customHeight="false" outlineLevel="0" collapsed="false">
      <c r="A17" s="11"/>
      <c r="B17" s="11"/>
      <c r="C17" s="11"/>
      <c r="D17" s="11"/>
      <c r="E17" s="12"/>
      <c r="F17" s="12"/>
      <c r="G17" s="12"/>
      <c r="H17" s="12"/>
      <c r="I17" s="12"/>
      <c r="J17" s="12"/>
      <c r="K17" s="13" t="str">
        <f aca="false">IF(A17="","",SUMPRODUCT(E17:J17,$E$4:$J$4))</f>
        <v/>
      </c>
      <c r="L17" s="14" t="str">
        <f aca="false">IF(A17="","",RANK(K17,$K$6:$K$30))</f>
        <v/>
      </c>
      <c r="M17" s="15" t="str">
        <f aca="false">IF(A17="","",IF(K17&gt;=4,"Select",IF(K17&gt;=3,"Backup / Hold","Reject")))</f>
        <v/>
      </c>
      <c r="N17" s="11"/>
    </row>
    <row r="18" customFormat="false" ht="15" hidden="false" customHeight="false" outlineLevel="0" collapsed="false">
      <c r="A18" s="11"/>
      <c r="B18" s="11"/>
      <c r="C18" s="11"/>
      <c r="D18" s="11"/>
      <c r="E18" s="12"/>
      <c r="F18" s="12"/>
      <c r="G18" s="12"/>
      <c r="H18" s="12"/>
      <c r="I18" s="12"/>
      <c r="J18" s="12"/>
      <c r="K18" s="13" t="str">
        <f aca="false">IF(A18="","",SUMPRODUCT(E18:J18,$E$4:$J$4))</f>
        <v/>
      </c>
      <c r="L18" s="14" t="str">
        <f aca="false">IF(A18="","",RANK(K18,$K$6:$K$30))</f>
        <v/>
      </c>
      <c r="M18" s="15" t="str">
        <f aca="false">IF(A18="","",IF(K18&gt;=4,"Select",IF(K18&gt;=3,"Backup / Hold","Reject")))</f>
        <v/>
      </c>
      <c r="N18" s="11"/>
    </row>
    <row r="19" customFormat="false" ht="15" hidden="false" customHeight="false" outlineLevel="0" collapsed="false">
      <c r="A19" s="11"/>
      <c r="B19" s="11"/>
      <c r="C19" s="11"/>
      <c r="D19" s="11"/>
      <c r="E19" s="12"/>
      <c r="F19" s="12"/>
      <c r="G19" s="12"/>
      <c r="H19" s="12"/>
      <c r="I19" s="12"/>
      <c r="J19" s="12"/>
      <c r="K19" s="13" t="str">
        <f aca="false">IF(A19="","",SUMPRODUCT(E19:J19,$E$4:$J$4))</f>
        <v/>
      </c>
      <c r="L19" s="14" t="str">
        <f aca="false">IF(A19="","",RANK(K19,$K$6:$K$30))</f>
        <v/>
      </c>
      <c r="M19" s="15" t="str">
        <f aca="false">IF(A19="","",IF(K19&gt;=4,"Select",IF(K19&gt;=3,"Backup / Hold","Reject")))</f>
        <v/>
      </c>
      <c r="N19" s="11"/>
    </row>
    <row r="20" customFormat="false" ht="15" hidden="false" customHeight="false" outlineLevel="0" collapsed="false">
      <c r="A20" s="11"/>
      <c r="B20" s="11"/>
      <c r="C20" s="11"/>
      <c r="D20" s="11"/>
      <c r="E20" s="12"/>
      <c r="F20" s="12"/>
      <c r="G20" s="12"/>
      <c r="H20" s="12"/>
      <c r="I20" s="12"/>
      <c r="J20" s="12"/>
      <c r="K20" s="13" t="str">
        <f aca="false">IF(A20="","",SUMPRODUCT(E20:J20,$E$4:$J$4))</f>
        <v/>
      </c>
      <c r="L20" s="14" t="str">
        <f aca="false">IF(A20="","",RANK(K20,$K$6:$K$30))</f>
        <v/>
      </c>
      <c r="M20" s="15" t="str">
        <f aca="false">IF(A20="","",IF(K20&gt;=4,"Select",IF(K20&gt;=3,"Backup / Hold","Reject")))</f>
        <v/>
      </c>
      <c r="N20" s="11"/>
    </row>
    <row r="21" customFormat="false" ht="15" hidden="false" customHeight="false" outlineLevel="0" collapsed="false">
      <c r="A21" s="11"/>
      <c r="B21" s="11"/>
      <c r="C21" s="11"/>
      <c r="D21" s="11"/>
      <c r="E21" s="12"/>
      <c r="F21" s="12"/>
      <c r="G21" s="12"/>
      <c r="H21" s="12"/>
      <c r="I21" s="12"/>
      <c r="J21" s="12"/>
      <c r="K21" s="13" t="str">
        <f aca="false">IF(A21="","",SUMPRODUCT(E21:J21,$E$4:$J$4))</f>
        <v/>
      </c>
      <c r="L21" s="14" t="str">
        <f aca="false">IF(A21="","",RANK(K21,$K$6:$K$30))</f>
        <v/>
      </c>
      <c r="M21" s="15" t="str">
        <f aca="false">IF(A21="","",IF(K21&gt;=4,"Select",IF(K21&gt;=3,"Backup / Hold","Reject")))</f>
        <v/>
      </c>
      <c r="N21" s="11"/>
    </row>
    <row r="22" customFormat="false" ht="15" hidden="false" customHeight="false" outlineLevel="0" collapsed="false">
      <c r="A22" s="11"/>
      <c r="B22" s="11"/>
      <c r="C22" s="11"/>
      <c r="D22" s="11"/>
      <c r="E22" s="12"/>
      <c r="F22" s="12"/>
      <c r="G22" s="12"/>
      <c r="H22" s="12"/>
      <c r="I22" s="12"/>
      <c r="J22" s="12"/>
      <c r="K22" s="13" t="str">
        <f aca="false">IF(A22="","",SUMPRODUCT(E22:J22,$E$4:$J$4))</f>
        <v/>
      </c>
      <c r="L22" s="14" t="str">
        <f aca="false">IF(A22="","",RANK(K22,$K$6:$K$30))</f>
        <v/>
      </c>
      <c r="M22" s="15" t="str">
        <f aca="false">IF(A22="","",IF(K22&gt;=4,"Select",IF(K22&gt;=3,"Backup / Hold","Reject")))</f>
        <v/>
      </c>
      <c r="N22" s="11"/>
    </row>
    <row r="23" customFormat="false" ht="15" hidden="false" customHeight="false" outlineLevel="0" collapsed="false">
      <c r="A23" s="11"/>
      <c r="B23" s="11"/>
      <c r="C23" s="11"/>
      <c r="D23" s="11"/>
      <c r="E23" s="12"/>
      <c r="F23" s="12"/>
      <c r="G23" s="12"/>
      <c r="H23" s="12"/>
      <c r="I23" s="12"/>
      <c r="J23" s="12"/>
      <c r="K23" s="13" t="str">
        <f aca="false">IF(A23="","",SUMPRODUCT(E23:J23,$E$4:$J$4))</f>
        <v/>
      </c>
      <c r="L23" s="14" t="str">
        <f aca="false">IF(A23="","",RANK(K23,$K$6:$K$30))</f>
        <v/>
      </c>
      <c r="M23" s="15" t="str">
        <f aca="false">IF(A23="","",IF(K23&gt;=4,"Select",IF(K23&gt;=3,"Backup / Hold","Reject")))</f>
        <v/>
      </c>
      <c r="N23" s="11"/>
    </row>
    <row r="24" customFormat="false" ht="15" hidden="false" customHeight="false" outlineLevel="0" collapsed="false">
      <c r="A24" s="11"/>
      <c r="B24" s="11"/>
      <c r="C24" s="11"/>
      <c r="D24" s="11"/>
      <c r="E24" s="12"/>
      <c r="F24" s="12"/>
      <c r="G24" s="12"/>
      <c r="H24" s="12"/>
      <c r="I24" s="12"/>
      <c r="J24" s="12"/>
      <c r="K24" s="13" t="str">
        <f aca="false">IF(A24="","",SUMPRODUCT(E24:J24,$E$4:$J$4))</f>
        <v/>
      </c>
      <c r="L24" s="14" t="str">
        <f aca="false">IF(A24="","",RANK(K24,$K$6:$K$30))</f>
        <v/>
      </c>
      <c r="M24" s="15" t="str">
        <f aca="false">IF(A24="","",IF(K24&gt;=4,"Select",IF(K24&gt;=3,"Backup / Hold","Reject")))</f>
        <v/>
      </c>
      <c r="N24" s="11"/>
    </row>
    <row r="25" customFormat="false" ht="15" hidden="false" customHeight="false" outlineLevel="0" collapsed="false">
      <c r="A25" s="11"/>
      <c r="B25" s="11"/>
      <c r="C25" s="11"/>
      <c r="D25" s="11"/>
      <c r="E25" s="12"/>
      <c r="F25" s="12"/>
      <c r="G25" s="12"/>
      <c r="H25" s="12"/>
      <c r="I25" s="12"/>
      <c r="J25" s="12"/>
      <c r="K25" s="13" t="str">
        <f aca="false">IF(A25="","",SUMPRODUCT(E25:J25,$E$4:$J$4))</f>
        <v/>
      </c>
      <c r="L25" s="14" t="str">
        <f aca="false">IF(A25="","",RANK(K25,$K$6:$K$30))</f>
        <v/>
      </c>
      <c r="M25" s="15" t="str">
        <f aca="false">IF(A25="","",IF(K25&gt;=4,"Select",IF(K25&gt;=3,"Backup / Hold","Reject")))</f>
        <v/>
      </c>
      <c r="N25" s="11"/>
    </row>
    <row r="26" customFormat="false" ht="15" hidden="false" customHeight="false" outlineLevel="0" collapsed="false">
      <c r="A26" s="11"/>
      <c r="B26" s="11"/>
      <c r="C26" s="11"/>
      <c r="D26" s="11"/>
      <c r="E26" s="12"/>
      <c r="F26" s="12"/>
      <c r="G26" s="12"/>
      <c r="H26" s="12"/>
      <c r="I26" s="12"/>
      <c r="J26" s="12"/>
      <c r="K26" s="13" t="str">
        <f aca="false">IF(A26="","",SUMPRODUCT(E26:J26,$E$4:$J$4))</f>
        <v/>
      </c>
      <c r="L26" s="14" t="str">
        <f aca="false">IF(A26="","",RANK(K26,$K$6:$K$30))</f>
        <v/>
      </c>
      <c r="M26" s="15" t="str">
        <f aca="false">IF(A26="","",IF(K26&gt;=4,"Select",IF(K26&gt;=3,"Backup / Hold","Reject")))</f>
        <v/>
      </c>
      <c r="N26" s="11"/>
    </row>
    <row r="27" customFormat="false" ht="15" hidden="false" customHeight="false" outlineLevel="0" collapsed="false">
      <c r="A27" s="11"/>
      <c r="B27" s="11"/>
      <c r="C27" s="11"/>
      <c r="D27" s="11"/>
      <c r="E27" s="12"/>
      <c r="F27" s="12"/>
      <c r="G27" s="12"/>
      <c r="H27" s="12"/>
      <c r="I27" s="12"/>
      <c r="J27" s="12"/>
      <c r="K27" s="13" t="str">
        <f aca="false">IF(A27="","",SUMPRODUCT(E27:J27,$E$4:$J$4))</f>
        <v/>
      </c>
      <c r="L27" s="14" t="str">
        <f aca="false">IF(A27="","",RANK(K27,$K$6:$K$30))</f>
        <v/>
      </c>
      <c r="M27" s="15" t="str">
        <f aca="false">IF(A27="","",IF(K27&gt;=4,"Select",IF(K27&gt;=3,"Backup / Hold","Reject")))</f>
        <v/>
      </c>
      <c r="N27" s="11"/>
    </row>
    <row r="28" customFormat="false" ht="15" hidden="false" customHeight="false" outlineLevel="0" collapsed="false">
      <c r="A28" s="11"/>
      <c r="B28" s="11"/>
      <c r="C28" s="11"/>
      <c r="D28" s="11"/>
      <c r="E28" s="12"/>
      <c r="F28" s="12"/>
      <c r="G28" s="12"/>
      <c r="H28" s="12"/>
      <c r="I28" s="12"/>
      <c r="J28" s="12"/>
      <c r="K28" s="13" t="str">
        <f aca="false">IF(A28="","",SUMPRODUCT(E28:J28,$E$4:$J$4))</f>
        <v/>
      </c>
      <c r="L28" s="14" t="str">
        <f aca="false">IF(A28="","",RANK(K28,$K$6:$K$30))</f>
        <v/>
      </c>
      <c r="M28" s="15" t="str">
        <f aca="false">IF(A28="","",IF(K28&gt;=4,"Select",IF(K28&gt;=3,"Backup / Hold","Reject")))</f>
        <v/>
      </c>
      <c r="N28" s="11"/>
    </row>
    <row r="29" customFormat="false" ht="15" hidden="false" customHeight="false" outlineLevel="0" collapsed="false">
      <c r="A29" s="11"/>
      <c r="B29" s="11"/>
      <c r="C29" s="11"/>
      <c r="D29" s="11"/>
      <c r="E29" s="12"/>
      <c r="F29" s="12"/>
      <c r="G29" s="12"/>
      <c r="H29" s="12"/>
      <c r="I29" s="12"/>
      <c r="J29" s="12"/>
      <c r="K29" s="13" t="str">
        <f aca="false">IF(A29="","",SUMPRODUCT(E29:J29,$E$4:$J$4))</f>
        <v/>
      </c>
      <c r="L29" s="14" t="str">
        <f aca="false">IF(A29="","",RANK(K29,$K$6:$K$30))</f>
        <v/>
      </c>
      <c r="M29" s="15" t="str">
        <f aca="false">IF(A29="","",IF(K29&gt;=4,"Select",IF(K29&gt;=3,"Backup / Hold","Reject")))</f>
        <v/>
      </c>
      <c r="N29" s="11"/>
    </row>
    <row r="30" customFormat="false" ht="15" hidden="false" customHeight="false" outlineLevel="0" collapsed="false">
      <c r="A30" s="11"/>
      <c r="B30" s="11"/>
      <c r="C30" s="11"/>
      <c r="D30" s="11"/>
      <c r="E30" s="12"/>
      <c r="F30" s="12"/>
      <c r="G30" s="12"/>
      <c r="H30" s="12"/>
      <c r="I30" s="12"/>
      <c r="J30" s="12"/>
      <c r="K30" s="13" t="str">
        <f aca="false">IF(A30="","",SUMPRODUCT(E30:J30,$E$4:$J$4))</f>
        <v/>
      </c>
      <c r="L30" s="14" t="str">
        <f aca="false">IF(A30="","",RANK(K30,$K$6:$K$30))</f>
        <v/>
      </c>
      <c r="M30" s="15" t="str">
        <f aca="false">IF(A30="","",IF(K30&gt;=4,"Select",IF(K30&gt;=3,"Backup / Hold","Reject")))</f>
        <v/>
      </c>
      <c r="N30" s="11"/>
    </row>
  </sheetData>
  <mergeCells count="2">
    <mergeCell ref="A1:N1"/>
    <mergeCell ref="A2:N2"/>
  </mergeCells>
  <conditionalFormatting sqref="M6:M30">
    <cfRule type="cellIs" priority="2" operator="equal" aboveAverage="0" equalAverage="0" bottom="0" percent="0" rank="0" text="" dxfId="0">
      <formula>"Select"</formula>
    </cfRule>
    <cfRule type="cellIs" priority="3" operator="equal" aboveAverage="0" equalAverage="0" bottom="0" percent="0" rank="0" text="" dxfId="1">
      <formula>"Backup / Hold"</formula>
    </cfRule>
    <cfRule type="cellIs" priority="4" operator="equal" aboveAverage="0" equalAverage="0" bottom="0" percent="0" rank="0" text="" dxfId="2">
      <formula>"Reject"</formula>
    </cfRule>
  </conditionalFormatting>
  <dataValidations count="1">
    <dataValidation allowBlank="true" error="Enter a whole number from 1 to 5." errorStyle="stop" errorTitle="Invalid score" operator="between" showDropDown="false" showErrorMessage="true" showInputMessage="false" sqref="E6:J30" type="whole">
      <formula1>1</formula1>
      <formula2>5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C2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6"/>
    <col collapsed="false" customWidth="true" hidden="false" outlineLevel="0" max="3" min="3" style="0" width="30"/>
  </cols>
  <sheetData>
    <row r="2" customFormat="false" ht="19.7" hidden="false" customHeight="false" outlineLevel="0" collapsed="false">
      <c r="B2" s="5" t="s">
        <v>60</v>
      </c>
      <c r="C2" s="5"/>
    </row>
    <row r="3" customFormat="false" ht="15" hidden="false" customHeight="false" outlineLevel="0" collapsed="false">
      <c r="B3" s="17" t="s">
        <v>61</v>
      </c>
      <c r="C3" s="17"/>
    </row>
    <row r="5" customFormat="false" ht="21.75" hidden="false" customHeight="true" outlineLevel="0" collapsed="false">
      <c r="B5" s="18" t="s">
        <v>62</v>
      </c>
      <c r="C5" s="19" t="n">
        <f aca="false">COUNTIF(Scorecard!$A$6:$A$30,"&lt;&gt;")</f>
        <v>9</v>
      </c>
    </row>
    <row r="6" customFormat="false" ht="21.75" hidden="false" customHeight="true" outlineLevel="0" collapsed="false">
      <c r="B6" s="18" t="s">
        <v>63</v>
      </c>
      <c r="C6" s="19" t="n">
        <f aca="false">COUNTIF(Scorecard!$M$6:$M$30,"Select")</f>
        <v>6</v>
      </c>
    </row>
    <row r="7" customFormat="false" ht="21.75" hidden="false" customHeight="true" outlineLevel="0" collapsed="false">
      <c r="B7" s="18" t="s">
        <v>64</v>
      </c>
      <c r="C7" s="19" t="n">
        <f aca="false">COUNTIF(Scorecard!$M$6:$M$30,"Backup / Hold")</f>
        <v>3</v>
      </c>
    </row>
    <row r="8" customFormat="false" ht="21.75" hidden="false" customHeight="true" outlineLevel="0" collapsed="false">
      <c r="B8" s="18" t="s">
        <v>65</v>
      </c>
      <c r="C8" s="19" t="n">
        <f aca="false">COUNTIF(Scorecard!$M$6:$M$30,"Reject")</f>
        <v>0</v>
      </c>
    </row>
    <row r="9" customFormat="false" ht="21.75" hidden="false" customHeight="true" outlineLevel="0" collapsed="false">
      <c r="B9" s="18" t="s">
        <v>66</v>
      </c>
      <c r="C9" s="20" t="n">
        <f aca="false">IFERROR(AVERAGE(Scorecard!$K$6:$K$30),"—")</f>
        <v>3.86666666666667</v>
      </c>
    </row>
    <row r="10" customFormat="false" ht="21.75" hidden="false" customHeight="true" outlineLevel="0" collapsed="false">
      <c r="B10" s="18" t="s">
        <v>67</v>
      </c>
      <c r="C10" s="19" t="str">
        <f aca="false">IFERROR(INDEX(Scorecard!$B$6:$B$30,MATCH(MAX(Scorecard!$K$6:$K$30),Scorecard!$K$6:$K$30,0)),"—")</f>
        <v>Hospital Universitario del Sureste – Oncology Unit</v>
      </c>
    </row>
    <row r="11" customFormat="false" ht="21.75" hidden="false" customHeight="true" outlineLevel="0" collapsed="false">
      <c r="B11" s="18" t="s">
        <v>68</v>
      </c>
      <c r="C11" s="19" t="str">
        <f aca="false">IFERROR(INDEX(Scorecard!$C$6:$C$30,MATCH(MAX(Scorecard!$K$6:$K$30),Scorecard!$K$6:$K$30,0)),"—")</f>
        <v>Spain</v>
      </c>
    </row>
    <row r="14" customFormat="false" ht="16.15" hidden="false" customHeight="false" outlineLevel="0" collapsed="false">
      <c r="B14" s="3" t="s">
        <v>69</v>
      </c>
    </row>
    <row r="16" customFormat="false" ht="15" hidden="false" customHeight="false" outlineLevel="0" collapsed="false">
      <c r="B16" s="10" t="s">
        <v>12</v>
      </c>
      <c r="C16" s="10" t="s">
        <v>70</v>
      </c>
    </row>
    <row r="17" customFormat="false" ht="15" hidden="false" customHeight="false" outlineLevel="0" collapsed="false">
      <c r="B17" s="21" t="str">
        <f aca="false">IFERROR(INDEX(Scorecard!$B$6:$B$30,MATCH(1,Scorecard!$L$6:$L$30,0)),"")</f>
        <v>Hospital Universitario del Sureste – Oncology Unit</v>
      </c>
      <c r="C17" s="22" t="n">
        <f aca="false">IFERROR(INDEX(Scorecard!$K$6:$K$30,MATCH(1,Scorecard!$L$6:$L$30,0)),"")</f>
        <v>4.45</v>
      </c>
    </row>
    <row r="18" customFormat="false" ht="15" hidden="false" customHeight="false" outlineLevel="0" collapsed="false">
      <c r="B18" s="21" t="str">
        <f aca="false">IFERROR(INDEX(Scorecard!$B$6:$B$30,MATCH(2,Scorecard!$L$6:$L$30,0)),"")</f>
        <v>Barcelona Metropolitan Cancer Center</v>
      </c>
      <c r="C18" s="22" t="n">
        <f aca="false">IFERROR(INDEX(Scorecard!$K$6:$K$30,MATCH(2,Scorecard!$L$6:$L$30,0)),"")</f>
        <v>4.4</v>
      </c>
    </row>
    <row r="19" customFormat="false" ht="15" hidden="false" customHeight="false" outlineLevel="0" collapsed="false">
      <c r="B19" s="21" t="str">
        <f aca="false">IFERROR(INDEX(Scorecard!$B$6:$B$30,MATCH(3,Scorecard!$L$6:$L$30,0)),"")</f>
        <v>Warsaw National Oncology Center</v>
      </c>
      <c r="C19" s="22" t="n">
        <f aca="false">IFERROR(INDEX(Scorecard!$K$6:$K$30,MATCH(3,Scorecard!$L$6:$L$30,0)),"")</f>
        <v>4.05</v>
      </c>
    </row>
    <row r="20" customFormat="false" ht="15" hidden="false" customHeight="false" outlineLevel="0" collapsed="false">
      <c r="B20" s="21" t="str">
        <f aca="false">IFERROR(INDEX(Scorecard!$B$6:$B$30,MATCH(4,Scorecard!$L$6:$L$30,0)),"")</f>
        <v>Valencia Regional Oncology Institute</v>
      </c>
      <c r="C20" s="22" t="n">
        <f aca="false">IFERROR(INDEX(Scorecard!$K$6:$K$30,MATCH(4,Scorecard!$L$6:$L$30,0)),"")</f>
        <v>4</v>
      </c>
    </row>
    <row r="21" customFormat="false" ht="15" hidden="false" customHeight="false" outlineLevel="0" collapsed="false">
      <c r="B21" s="21" t="str">
        <f aca="false">IFERROR(INDEX(Scorecard!$B$6:$B$30,MATCH(5,Scorecard!$L$6:$L$30,0)),"")</f>
        <v/>
      </c>
      <c r="C21" s="22" t="str">
        <f aca="false">IFERROR(INDEX(Scorecard!$K$6:$K$30,MATCH(5,Scorecard!$L$6:$L$30,0)),"")</f>
        <v/>
      </c>
    </row>
    <row r="22" customFormat="false" ht="15" hidden="false" customHeight="false" outlineLevel="0" collapsed="false">
      <c r="B22" s="21" t="str">
        <f aca="false">IFERROR(INDEX(Scorecard!$B$6:$B$30,MATCH(6,Scorecard!$L$6:$L$30,0)),"")</f>
        <v/>
      </c>
      <c r="C22" s="22" t="str">
        <f aca="false">IFERROR(INDEX(Scorecard!$K$6:$K$30,MATCH(6,Scorecard!$L$6:$L$30,0)),"")</f>
        <v/>
      </c>
    </row>
    <row r="23" customFormat="false" ht="15" hidden="false" customHeight="false" outlineLevel="0" collapsed="false">
      <c r="B23" s="21" t="str">
        <f aca="false">IFERROR(INDEX(Scorecard!$B$6:$B$30,MATCH(7,Scorecard!$L$6:$L$30,0)),"")</f>
        <v>Poznań Regional Cancer Institute</v>
      </c>
      <c r="C23" s="22" t="n">
        <f aca="false">IFERROR(INDEX(Scorecard!$K$6:$K$30,MATCH(7,Scorecard!$L$6:$L$30,0)),"")</f>
        <v>3.55</v>
      </c>
    </row>
    <row r="24" customFormat="false" ht="15" hidden="false" customHeight="false" outlineLevel="0" collapsed="false">
      <c r="B24" s="21" t="str">
        <f aca="false">IFERROR(INDEX(Scorecard!$B$6:$B$30,MATCH(8,Scorecard!$L$6:$L$30,0)),"")</f>
        <v>Gdańsk University Hospital – Oncology Unit</v>
      </c>
      <c r="C24" s="22" t="n">
        <f aca="false">IFERROR(INDEX(Scorecard!$K$6:$K$30,MATCH(8,Scorecard!$L$6:$L$30,0)),"")</f>
        <v>3.2</v>
      </c>
    </row>
    <row r="25" customFormat="false" ht="15" hidden="false" customHeight="false" outlineLevel="0" collapsed="false">
      <c r="B25" s="21" t="str">
        <f aca="false">IFERROR(INDEX(Scorecard!$B$6:$B$30,MATCH(9,Scorecard!$L$6:$L$30,0)),"")</f>
        <v>Munich Central Oncology Institute</v>
      </c>
      <c r="C25" s="22" t="n">
        <f aca="false">IFERROR(INDEX(Scorecard!$K$6:$K$30,MATCH(9,Scorecard!$L$6:$L$30,0)),"")</f>
        <v>3.15</v>
      </c>
    </row>
    <row r="26" customFormat="false" ht="15" hidden="false" customHeight="false" outlineLevel="0" collapsed="false">
      <c r="B26" s="21" t="str">
        <f aca="false">IFERROR(INDEX(Scorecard!$B$6:$B$30,MATCH(10,Scorecard!$L$6:$L$30,0)),"")</f>
        <v/>
      </c>
      <c r="C26" s="22" t="str">
        <f aca="false">IFERROR(INDEX(Scorecard!$K$6:$K$30,MATCH(10,Scorecard!$L$6:$L$30,0)),"")</f>
        <v/>
      </c>
    </row>
  </sheetData>
  <mergeCells count="2">
    <mergeCell ref="B2:C2"/>
    <mergeCell ref="B3:C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2026-08-03T16:31:19Z</dcterms:created>
  <dc:creator>openpyxl</dc:creator>
  <dc:description/>
  <dc:language>en-US</dc:language>
  <cp:lastModifiedBy/>
  <dcterms:modified xsi:type="dcterms:W3CDTF">2026-08-03T16:31:19Z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