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style2.xml" ContentType="application/vnd.ms-office.chartstyle+xml"/>
  <Override PartName="/xl/charts/chart2.xml" ContentType="application/vnd.openxmlformats-officedocument.drawingml.chart+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structions" sheetId="1" state="visible" r:id="rId3"/>
    <sheet name="Site Feasibility Calculator" sheetId="2" state="visible" r:id="rId4"/>
    <sheet name="Competing Studies Log" sheetId="3" state="visible" r:id="rId5"/>
    <sheet name="Enrollment Projection Tracker" sheetId="4" state="visible" r:id="rId6"/>
    <sheet name="Dashboard" sheetId="5"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<sst xmlns="http://schemas.openxmlformats.org/spreadsheetml/2006/main" count="101" uniqueCount="94">
  <si>
    <t xml:space="preserve">Recruitment Feasibility Template</t>
  </si>
  <si>
    <t xml:space="preserve">Clinical Trial Start-Up Toolkit — Component 10 of 12</t>
  </si>
  <si>
    <t xml:space="preserve">How this workbook works</t>
  </si>
  <si>
    <t xml:space="preserve">Patient recruitment is the single most common cause of clinical trial delay. This workbook helps you stress-test enrollment assumptions before the study starts, monitor the competitive landscape at each site, and track actual enrollment against plan once the study is live — so slippage is caught in month one, not month nine.</t>
  </si>
  <si>
    <t xml:space="preserve">Site Feasibility Calculator sheet</t>
  </si>
  <si>
    <t xml:space="preserve">Enter study-wide assumptions (total target enrollment, planned enrollment period) at the top, then one row per site with its target, eligible patient pool, historical screen failure rate, and realistic monthly screening rate. The sheet automatically calculates each site's expected monthly enrollment rate, the number of months it will take to reach its target, and a Feasibility Rating (Feasible / At Risk / Not Feasible) benchmarked against the planned enrollment period.</t>
  </si>
  <si>
    <t xml:space="preserve">Competing Studies Log sheet</t>
  </si>
  <si>
    <t xml:space="preserve">Track other trials competing for the same patient population at each site. A high volume of competing studies in the same indication is one of the strongest predictors of recruitment shortfall and should feed directly back into the Feasibility Calculator's screening-rate assumptions.</t>
  </si>
  <si>
    <t xml:space="preserve">Enrollment Projection Tracker sheet</t>
  </si>
  <si>
    <t xml:space="preserve">Once the study is enrolling, log actual cumulative enrollment by month against the planned curve (calculated automatically from your study-wide target and period). The variance and chart make it immediately visible whether the study is on track, and by how much.</t>
  </si>
  <si>
    <t xml:space="preserve">Dashboard sheet</t>
  </si>
  <si>
    <t xml:space="preserve">A live, single-page summary — feasibility distribution across sites, current enrollment vs. target, and months remaining — for status updates and steering committee reporting.</t>
  </si>
  <si>
    <t xml:space="preserve">Cross-reference</t>
  </si>
  <si>
    <t xml:space="preserve">Use alongside the Country and Site Feasibility Questionnaire (Component 2) and Site Selection Scorecard (Component 3) during site selection, and the Patient Recruitment &amp; Screening Funnel tracker (companion product) once the study is enrolling for granular, per-subject funnel tracking.</t>
  </si>
  <si>
    <t xml:space="preserve">Color legend</t>
  </si>
  <si>
    <t xml:space="preserve">Blue-filled cells are for your input. White cells contain formulas — do not overwrite them.</t>
  </si>
  <si>
    <t xml:space="preserve">Educational and operational resource notice: this template is a professional starting framework based on common industry practice for recruitment feasibility planning. It is not a substitute for statistical sample-size or power calculations, epidemiological data specific to your protocol, or your organization's own SOPs, and does not constitute regulatory or legal advice.</t>
  </si>
  <si>
    <t xml:space="preserve">Site Feasibility Calculator</t>
  </si>
  <si>
    <t xml:space="preserve">Set study-wide assumptions below, then complete one row per candidate or activated site.</t>
  </si>
  <si>
    <t xml:space="preserve">Study-Wide Target Enrollment (subjects)</t>
  </si>
  <si>
    <t xml:space="preserve">Planned Enrollment Period (months)</t>
  </si>
  <si>
    <t xml:space="preserve">Number of Sites Planned</t>
  </si>
  <si>
    <t xml:space="preserve">#</t>
  </si>
  <si>
    <t xml:space="preserve">Site ID / Name</t>
  </si>
  <si>
    <t xml:space="preserve">Country</t>
  </si>
  <si>
    <t xml:space="preserve">Site Target
Enrollment</t>
  </si>
  <si>
    <t xml:space="preserve">Eligible Patient
Pool (est.)</t>
  </si>
  <si>
    <t xml:space="preserve">Historical Screen
Failure Rate</t>
  </si>
  <si>
    <t xml:space="preserve">Est. Monthly
Screening Rate</t>
  </si>
  <si>
    <t xml:space="preserve">Competing
Trials at Site</t>
  </si>
  <si>
    <t xml:space="preserve">Est. Monthly
Enrollment Rate</t>
  </si>
  <si>
    <t xml:space="preserve">Months to
Site Target</t>
  </si>
  <si>
    <t xml:space="preserve">Feasibility
Rating</t>
  </si>
  <si>
    <t xml:space="preserve">Notes</t>
  </si>
  <si>
    <t xml:space="preserve">Site 04 — Hospital Universitario La Fe</t>
  </si>
  <si>
    <t xml:space="preserve">Spain</t>
  </si>
  <si>
    <t xml:space="preserve">Example — replace with site data</t>
  </si>
  <si>
    <t xml:space="preserve">Sum of Site Targets:</t>
  </si>
  <si>
    <t xml:space="preserve">Variance vs. Study-Wide Target:</t>
  </si>
  <si>
    <t xml:space="preserve">Competing Studies Log</t>
  </si>
  <si>
    <t xml:space="preserve">Log other trials competing for the same patient population at each site.</t>
  </si>
  <si>
    <t xml:space="preserve">Competing Protocol
/ Study ID</t>
  </si>
  <si>
    <t xml:space="preserve">Sponsor</t>
  </si>
  <si>
    <t xml:space="preserve">Indication</t>
  </si>
  <si>
    <t xml:space="preserve">Same Target
Population?</t>
  </si>
  <si>
    <t xml:space="preserve">Estimated Impact
on Enrollment</t>
  </si>
  <si>
    <t xml:space="preserve">Status</t>
  </si>
  <si>
    <t xml:space="preserve">NCT-EXT-2291</t>
  </si>
  <si>
    <t xml:space="preserve">Competitor Sponsor Inc.</t>
  </si>
  <si>
    <t xml:space="preserve">Same indication, earlier line of therapy</t>
  </si>
  <si>
    <t xml:space="preserve">Yes</t>
  </si>
  <si>
    <t xml:space="preserve">High</t>
  </si>
  <si>
    <t xml:space="preserve">Recruiting</t>
  </si>
  <si>
    <t xml:space="preserve">Opened 2 months before this study; same PI network</t>
  </si>
  <si>
    <t xml:space="preserve">Enrollment Projection Tracker</t>
  </si>
  <si>
    <t xml:space="preserve">Planned Cumulative is calculated from the study-wide target and period on the Site Feasibility Calculator sheet.</t>
  </si>
  <si>
    <t xml:space="preserve">Month</t>
  </si>
  <si>
    <t xml:space="preserve">Planned Cumulative
Enrollment</t>
  </si>
  <si>
    <t xml:space="preserve">Actual Cumulative
Enrollment</t>
  </si>
  <si>
    <t xml:space="preserve">Variance</t>
  </si>
  <si>
    <t xml:space="preserve">Month 1</t>
  </si>
  <si>
    <t xml:space="preserve">First site activated mid-month</t>
  </si>
  <si>
    <t xml:space="preserve">Month 2</t>
  </si>
  <si>
    <t xml:space="preserve">Month 3</t>
  </si>
  <si>
    <t xml:space="preserve">Two sites still pending activation</t>
  </si>
  <si>
    <t xml:space="preserve">Month 4</t>
  </si>
  <si>
    <t xml:space="preserve">Month 5</t>
  </si>
  <si>
    <t xml:space="preserve">Month 6</t>
  </si>
  <si>
    <t xml:space="preserve">Month 7</t>
  </si>
  <si>
    <t xml:space="preserve">Month 8</t>
  </si>
  <si>
    <t xml:space="preserve">Month 9</t>
  </si>
  <si>
    <t xml:space="preserve">Month 10</t>
  </si>
  <si>
    <t xml:space="preserve">Month 11</t>
  </si>
  <si>
    <t xml:space="preserve">Month 12</t>
  </si>
  <si>
    <t xml:space="preserve">Month 13</t>
  </si>
  <si>
    <t xml:space="preserve">Month 14</t>
  </si>
  <si>
    <t xml:space="preserve">Month 15</t>
  </si>
  <si>
    <t xml:space="preserve">Month 16</t>
  </si>
  <si>
    <t xml:space="preserve">Month 17</t>
  </si>
  <si>
    <t xml:space="preserve">Month 18</t>
  </si>
  <si>
    <t xml:space="preserve">Recruitment Feasibility Dashboard</t>
  </si>
  <si>
    <t xml:space="preserve">Live summary from the Site Feasibility Calculator and Enrollment Projection Tracker.</t>
  </si>
  <si>
    <t xml:space="preserve">Study-Wide Target Enrollment</t>
  </si>
  <si>
    <t xml:space="preserve">Sites Rated Feasible</t>
  </si>
  <si>
    <t xml:space="preserve">Sites Rated At Risk</t>
  </si>
  <si>
    <t xml:space="preserve">Sites Rated Not Feasible</t>
  </si>
  <si>
    <t xml:space="preserve">Current Actual Enrollment</t>
  </si>
  <si>
    <t xml:space="preserve">% of Target Achieved</t>
  </si>
  <si>
    <t xml:space="preserve">Site Feasibility Distribution</t>
  </si>
  <si>
    <t xml:space="preserve">Rating</t>
  </si>
  <si>
    <t xml:space="preserve">Sites</t>
  </si>
  <si>
    <t xml:space="preserve">Feasible</t>
  </si>
  <si>
    <t xml:space="preserve">At Risk</t>
  </si>
  <si>
    <t xml:space="preserve">Not Feasible</t>
  </si>
</sst>
</file>

<file path=xl/styles.xml><?xml version="1.0" encoding="utf-8"?>
<styleSheet xmlns="http://schemas.openxmlformats.org/spreadsheetml/2006/main">
  <numFmts count="2">
    <numFmt numFmtId="164" formatCode="General"/>
    <numFmt numFmtId="165" formatCode="0%"/>
  </numFmts>
  <fonts count="26">
    <font>
      <sz val="11"/>
      <color theme="1"/>
      <name val="Calibri"/>
      <family val="2"/>
      <charset val="1"/>
    </font>
    <font>
      <sz val="10"/>
      <name val="Arial"/>
      <family val="0"/>
    </font>
    <font>
      <sz val="10"/>
      <name val="Arial"/>
      <family val="0"/>
    </font>
    <font>
      <sz val="10"/>
      <name val="Arial"/>
      <family val="0"/>
    </font>
    <font>
      <b val="true"/>
      <sz val="20"/>
      <color rgb="FF0B1F45"/>
      <name val="Arial"/>
      <family val="0"/>
      <charset val="1"/>
    </font>
    <font>
      <i val="true"/>
      <sz val="11"/>
      <color rgb="FFE8543A"/>
      <name val="Arial"/>
      <family val="0"/>
      <charset val="1"/>
    </font>
    <font>
      <b val="true"/>
      <sz val="13"/>
      <color rgb="FF0B1F45"/>
      <name val="Arial"/>
      <family val="0"/>
      <charset val="1"/>
    </font>
    <font>
      <sz val="10.5"/>
      <color rgb="FF3A3A3A"/>
      <name val="Arial"/>
      <family val="0"/>
      <charset val="1"/>
    </font>
    <font>
      <i val="true"/>
      <sz val="9.5"/>
      <color rgb="FF6B6B6B"/>
      <name val="Arial"/>
      <family val="0"/>
      <charset val="1"/>
    </font>
    <font>
      <b val="true"/>
      <sz val="16"/>
      <color rgb="FF0B1F45"/>
      <name val="Arial"/>
      <family val="0"/>
      <charset val="1"/>
    </font>
    <font>
      <b val="true"/>
      <sz val="9.5"/>
      <color rgb="FF0B1F45"/>
      <name val="Arial"/>
      <family val="0"/>
      <charset val="1"/>
    </font>
    <font>
      <b val="true"/>
      <sz val="10.5"/>
      <color rgb="FF1F4E9C"/>
      <name val="Arial"/>
      <family val="0"/>
      <charset val="1"/>
    </font>
    <font>
      <b val="true"/>
      <sz val="10"/>
      <color rgb="FFFFFFFF"/>
      <name val="Arial"/>
      <family val="0"/>
      <charset val="1"/>
    </font>
    <font>
      <sz val="9.5"/>
      <color rgb="FF1F4E9C"/>
      <name val="Arial"/>
      <family val="0"/>
      <charset val="1"/>
    </font>
    <font>
      <b val="true"/>
      <sz val="9.5"/>
      <color rgb="FF1F4E9C"/>
      <name val="Arial"/>
      <family val="0"/>
      <charset val="1"/>
    </font>
    <font>
      <sz val="9.5"/>
      <color rgb="FF000000"/>
      <name val="Arial"/>
      <family val="0"/>
      <charset val="1"/>
    </font>
    <font>
      <b val="true"/>
      <sz val="9.5"/>
      <color rgb="FF000000"/>
      <name val="Arial"/>
      <family val="0"/>
      <charset val="1"/>
    </font>
    <font>
      <sz val="9"/>
      <color rgb="FF1F4E9C"/>
      <name val="Arial"/>
      <family val="0"/>
      <charset val="1"/>
    </font>
    <font>
      <b val="true"/>
      <sz val="10"/>
      <color rgb="FF0B1F45"/>
      <name val="Arial"/>
      <family val="0"/>
      <charset val="1"/>
    </font>
    <font>
      <b val="true"/>
      <sz val="18"/>
      <color rgb="FF000000"/>
      <name val="Calibri"/>
      <family val="2"/>
    </font>
    <font>
      <sz val="10"/>
      <color rgb="FF000000"/>
      <name val="Calibri"/>
      <family val="2"/>
    </font>
    <font>
      <b val="true"/>
      <sz val="10"/>
      <color rgb="FF000000"/>
      <name val="Calibri"/>
      <family val="2"/>
    </font>
    <font>
      <i val="true"/>
      <sz val="10"/>
      <color rgb="FF6B6B6B"/>
      <name val="Arial"/>
      <family val="0"/>
      <charset val="1"/>
    </font>
    <font>
      <sz val="11"/>
      <color rgb="FF3A3A3A"/>
      <name val="Arial"/>
      <family val="0"/>
      <charset val="1"/>
    </font>
    <font>
      <sz val="9"/>
      <name val="Arial"/>
      <family val="0"/>
      <charset val="1"/>
    </font>
    <font>
      <b val="true"/>
      <sz val="10"/>
      <name val="Arial"/>
      <family val="0"/>
      <charset val="1"/>
    </font>
  </fonts>
  <fills count="6">
    <fill>
      <patternFill patternType="none"/>
    </fill>
    <fill>
      <patternFill patternType="gray125"/>
    </fill>
    <fill>
      <patternFill patternType="solid">
        <fgColor rgb="FFDCE6F7"/>
        <bgColor rgb="FFD9DCE3"/>
      </patternFill>
    </fill>
    <fill>
      <patternFill patternType="solid">
        <fgColor rgb="FF0B1F45"/>
        <bgColor rgb="FF003300"/>
      </patternFill>
    </fill>
    <fill>
      <patternFill patternType="solid">
        <fgColor rgb="FFFFFFFF"/>
        <bgColor rgb="FFF9F9F9"/>
      </patternFill>
    </fill>
    <fill>
      <patternFill patternType="solid">
        <fgColor rgb="FFF3F4F7"/>
        <bgColor rgb="FFF9F9F9"/>
      </patternFill>
    </fill>
  </fills>
  <borders count="4">
    <border diagonalUp="false" diagonalDown="false">
      <left/>
      <right/>
      <top/>
      <bottom/>
      <diagonal/>
    </border>
    <border diagonalUp="false" diagonalDown="false">
      <left style="thin">
        <color rgb="FFD9DCE3"/>
      </left>
      <right style="thin">
        <color rgb="FFD9DCE3"/>
      </right>
      <top style="thin">
        <color rgb="FFD9DCE3"/>
      </top>
      <bottom style="thin">
        <color rgb="FFD9DCE3"/>
      </bottom>
      <diagonal/>
    </border>
    <border diagonalUp="false" diagonalDown="false">
      <left style="thin">
        <color rgb="FFD9DCE3"/>
      </left>
      <right/>
      <top style="thin">
        <color rgb="FFD9DCE3"/>
      </top>
      <bottom style="thin">
        <color rgb="FFD9DCE3"/>
      </bottom>
      <diagonal/>
    </border>
    <border diagonalUp="false" diagonalDown="false">
      <left/>
      <right/>
      <top/>
      <bottom style="thin">
        <color rgb="FFD9DCE3"/>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true" indent="0" shrinkToFit="false"/>
      <protection locked="true" hidden="false"/>
    </xf>
    <xf numFmtId="164" fontId="8" fillId="0" borderId="1" xfId="0"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4" fontId="10" fillId="0" borderId="2" xfId="0" applyFont="true" applyBorder="true" applyAlignment="true" applyProtection="false">
      <alignment horizontal="left" vertical="center" textRotation="0" wrapText="fals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4" fontId="12" fillId="3" borderId="1" xfId="0" applyFont="true" applyBorder="true" applyAlignment="true" applyProtection="false">
      <alignment horizontal="center" vertical="center" textRotation="0" wrapText="true" indent="0" shrinkToFit="false"/>
      <protection locked="true" hidden="false"/>
    </xf>
    <xf numFmtId="164" fontId="10" fillId="4" borderId="1" xfId="0" applyFont="true" applyBorder="true" applyAlignment="true" applyProtection="false">
      <alignment horizontal="center" vertical="center" textRotation="0" wrapText="true" indent="0" shrinkToFit="false"/>
      <protection locked="true" hidden="false"/>
    </xf>
    <xf numFmtId="164" fontId="13" fillId="2" borderId="1" xfId="0" applyFont="true" applyBorder="true" applyAlignment="true" applyProtection="false">
      <alignment horizontal="left" vertical="center" textRotation="0" wrapText="true" indent="0" shrinkToFit="false"/>
      <protection locked="true" hidden="false"/>
    </xf>
    <xf numFmtId="164" fontId="14" fillId="2" borderId="1" xfId="0" applyFont="true" applyBorder="true" applyAlignment="true" applyProtection="false">
      <alignment horizontal="center" vertical="center" textRotation="0" wrapText="true" indent="0" shrinkToFit="false"/>
      <protection locked="true" hidden="false"/>
    </xf>
    <xf numFmtId="164" fontId="13" fillId="2" borderId="1" xfId="0" applyFont="true" applyBorder="true" applyAlignment="true" applyProtection="false">
      <alignment horizontal="center" vertical="center" textRotation="0" wrapText="true" indent="0" shrinkToFit="false"/>
      <protection locked="true" hidden="false"/>
    </xf>
    <xf numFmtId="165" fontId="13" fillId="2" borderId="1" xfId="0" applyFont="true" applyBorder="true" applyAlignment="true" applyProtection="false">
      <alignment horizontal="center" vertical="center" textRotation="0" wrapText="true" indent="0" shrinkToFit="false"/>
      <protection locked="true" hidden="false"/>
    </xf>
    <xf numFmtId="164" fontId="15" fillId="4" borderId="1" xfId="0" applyFont="true" applyBorder="true" applyAlignment="true" applyProtection="false">
      <alignment horizontal="center" vertical="center" textRotation="0" wrapText="true" indent="0" shrinkToFit="false"/>
      <protection locked="true" hidden="false"/>
    </xf>
    <xf numFmtId="164" fontId="16" fillId="4" borderId="1" xfId="0" applyFont="true" applyBorder="true" applyAlignment="true" applyProtection="false">
      <alignment horizontal="center" vertical="center" textRotation="0" wrapText="true" indent="0" shrinkToFit="false"/>
      <protection locked="true" hidden="false"/>
    </xf>
    <xf numFmtId="164" fontId="17" fillId="2" borderId="1" xfId="0" applyFont="true" applyBorder="true" applyAlignment="true" applyProtection="false">
      <alignment horizontal="left" vertical="center" textRotation="0" wrapText="true" indent="0" shrinkToFit="false"/>
      <protection locked="true" hidden="false"/>
    </xf>
    <xf numFmtId="164" fontId="10" fillId="5" borderId="1" xfId="0" applyFont="true" applyBorder="true" applyAlignment="true" applyProtection="false">
      <alignment horizontal="center" vertical="center" textRotation="0" wrapText="true" indent="0" shrinkToFit="false"/>
      <protection locked="true" hidden="false"/>
    </xf>
    <xf numFmtId="164" fontId="15" fillId="5" borderId="1" xfId="0" applyFont="true" applyBorder="true" applyAlignment="true" applyProtection="false">
      <alignment horizontal="center" vertical="center" textRotation="0" wrapText="true" indent="0" shrinkToFit="false"/>
      <protection locked="true" hidden="false"/>
    </xf>
    <xf numFmtId="164" fontId="16" fillId="5" borderId="1" xfId="0" applyFont="true" applyBorder="true" applyAlignment="true" applyProtection="false">
      <alignment horizontal="center" vertical="center" textRotation="0" wrapText="true" indent="0" shrinkToFit="false"/>
      <protection locked="true" hidden="false"/>
    </xf>
    <xf numFmtId="164" fontId="18" fillId="0" borderId="0" xfId="0" applyFont="true" applyBorder="false" applyAlignment="true" applyProtection="false">
      <alignment horizontal="center" vertical="bottom" textRotation="0" wrapText="false" indent="0" shrinkToFit="false"/>
      <protection locked="true" hidden="false"/>
    </xf>
    <xf numFmtId="164" fontId="22" fillId="0" borderId="2" xfId="0" applyFont="true" applyBorder="true" applyAlignment="true" applyProtection="false">
      <alignment horizontal="left" vertical="center" textRotation="0" wrapText="false" indent="0" shrinkToFit="false"/>
      <protection locked="true" hidden="false"/>
    </xf>
    <xf numFmtId="164" fontId="23" fillId="0" borderId="3" xfId="0" applyFont="true" applyBorder="tru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right" vertical="bottom" textRotation="0" wrapText="false" indent="0" shrinkToFit="false"/>
      <protection locked="true" hidden="false"/>
    </xf>
    <xf numFmtId="165" fontId="6" fillId="0" borderId="3" xfId="0" applyFont="true" applyBorder="true" applyAlignment="true" applyProtection="false">
      <alignment horizontal="right" vertical="bottom" textRotation="0" wrapText="false" indent="0" shrinkToFit="false"/>
      <protection locked="true" hidden="false"/>
    </xf>
    <xf numFmtId="164" fontId="24" fillId="0" borderId="1" xfId="0" applyFont="true" applyBorder="true" applyAlignment="false" applyProtection="false">
      <alignment horizontal="general" vertical="bottom" textRotation="0" wrapText="false" indent="0" shrinkToFit="false"/>
      <protection locked="true" hidden="false"/>
    </xf>
    <xf numFmtId="164" fontId="25" fillId="0" borderId="1" xfId="0" applyFont="true" applyBorder="true" applyAlignment="true" applyProtection="fals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ont>
        <name val="Arial"/>
        <charset val="1"/>
        <family val="0"/>
        <b val="1"/>
        <color rgb="FF1E7A3D"/>
      </font>
    </dxf>
    <dxf>
      <font>
        <name val="Arial"/>
        <charset val="1"/>
        <family val="0"/>
        <b val="1"/>
        <color rgb="FFB8860B"/>
      </font>
    </dxf>
    <dxf>
      <font>
        <name val="Arial"/>
        <charset val="1"/>
        <family val="0"/>
        <b val="1"/>
        <color rgb="FFC0392B"/>
      </font>
    </dxf>
  </dxfs>
  <colors>
    <indexedColors>
      <rgbColor rgb="FF000000"/>
      <rgbColor rgb="FFFFFFFF"/>
      <rgbColor rgb="FFFF0000"/>
      <rgbColor rgb="FF00FF00"/>
      <rgbColor rgb="FF0000FF"/>
      <rgbColor rgb="FFFFFF00"/>
      <rgbColor rgb="FFFF00FF"/>
      <rgbColor rgb="FF00FFFF"/>
      <rgbColor rgb="FF800000"/>
      <rgbColor rgb="FF1E7A3D"/>
      <rgbColor rgb="FF000080"/>
      <rgbColor rgb="FFB8860B"/>
      <rgbColor rgb="FF800080"/>
      <rgbColor rgb="FF008080"/>
      <rgbColor rgb="FFD9D9D9"/>
      <rgbColor rgb="FF878787"/>
      <rgbColor rgb="FF9999FF"/>
      <rgbColor rgb="FF993366"/>
      <rgbColor rgb="FFF9F9F9"/>
      <rgbColor rgb="FFDCE6F7"/>
      <rgbColor rgb="FF660066"/>
      <rgbColor rgb="FFFF8080"/>
      <rgbColor rgb="FF0066CC"/>
      <rgbColor rgb="FFD9DCE3"/>
      <rgbColor rgb="FF000080"/>
      <rgbColor rgb="FFFF00FF"/>
      <rgbColor rgb="FFFFFF00"/>
      <rgbColor rgb="FF00FFFF"/>
      <rgbColor rgb="FF800080"/>
      <rgbColor rgb="FF800000"/>
      <rgbColor rgb="FF008080"/>
      <rgbColor rgb="FF0000FF"/>
      <rgbColor rgb="FF00CCFF"/>
      <rgbColor rgb="FFF3F4F7"/>
      <rgbColor rgb="FFCCFFCC"/>
      <rgbColor rgb="FFFFFF99"/>
      <rgbColor rgb="FF99CCFF"/>
      <rgbColor rgb="FFFF99CC"/>
      <rgbColor rgb="FFCC99FF"/>
      <rgbColor rgb="FFFFCC99"/>
      <rgbColor rgb="FF3366FF"/>
      <rgbColor rgb="FF33CCCC"/>
      <rgbColor rgb="FF99CC00"/>
      <rgbColor rgb="FFFFCC00"/>
      <rgbColor rgb="FFFF9900"/>
      <rgbColor rgb="FFE8543A"/>
      <rgbColor rgb="FF6B6B6B"/>
      <rgbColor rgb="FF9A9A9A"/>
      <rgbColor rgb="FF0B1F45"/>
      <rgbColor rgb="FF339966"/>
      <rgbColor rgb="FF003300"/>
      <rgbColor rgb="FF333300"/>
      <rgbColor rgb="FFC0392B"/>
      <rgbColor rgb="FF993366"/>
      <rgbColor rgb="FF1F4E9C"/>
      <rgbColor rgb="FF3A3A3A"/>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charts/_rels/chart1.xml.rels><?xml version="1.0" encoding="UTF-8"?>
<Relationships xmlns="http://schemas.openxmlformats.org/package/2006/relationships"><Relationship Id="rId1" Type="http://schemas.microsoft.com/office/2011/relationships/chartStyle" Target="style1.xml"/><Relationship Id="rId2" Type="http://schemas.microsoft.com/office/2011/relationships/chartColorStyle" Target="colors1.xml"/>
</Relationships>
</file>

<file path=xl/charts/_rels/chart2.xml.rels><?xml version="1.0" encoding="UTF-8"?>
<Relationships xmlns="http://schemas.openxmlformats.org/package/2006/relationships"><Relationship Id="rId1" Type="http://schemas.microsoft.com/office/2011/relationships/chartStyle" Target="style2.xml"/><Relationship Id="rId2" Type="http://schemas.microsoft.com/office/2011/relationships/chartColorStyle" Target="colors2.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style val="10"/>
  <c:chart>
    <c:title>
      <c:tx>
        <c:rich>
          <a:bodyPr rot="0"/>
          <a:lstStyle/>
          <a:p>
            <a:pPr>
              <a:defRPr sz="1300" b="0" u="none" strike="noStrike">
                <a:uFillTx/>
                <a:latin typeface="Arial"/>
              </a:defRPr>
            </a:pPr>
            <a:r>
              <a:rPr sz="1800" b="1" u="none" strike="noStrike">
                <a:solidFill>
                  <a:srgbClr val="000000"/>
                </a:solidFill>
                <a:uFillTx/>
                <a:latin typeface="Calibri"/>
              </a:rPr>
              <a:t>Planned vs. Actual Cumulative Enrollment</a:t>
            </a:r>
          </a:p>
        </c:rich>
      </c:tx>
      <c:overlay val="0"/>
      <c:spPr>
        <a:noFill/>
        <a:ln w="0">
          <a:noFill/>
        </a:ln>
      </c:spPr>
    </c:title>
    <c:autoTitleDeleted val="0"/>
    <c:plotArea>
      <c:lineChart>
        <c:grouping val="standard"/>
        <c:varyColors val="0"/>
        <c:ser>
          <c:idx val="0"/>
          <c:order val="0"/>
          <c:tx>
            <c:strRef>
              <c:f>'Enrollment Projection Tracker'!C4</c:f>
              <c:strCache>
                <c:ptCount val="1"/>
                <c:pt idx="0">
                  <c:v>Planned Cumulative
Enrollment</c:v>
                </c:pt>
              </c:strCache>
            </c:strRef>
          </c:tx>
          <c:spPr>
            <a:solidFill>
              <a:srgbClr val="9A9A9A"/>
            </a:solidFill>
            <a:ln w="12600">
              <a:solidFill>
                <a:srgbClr val="9A9A9A"/>
              </a:solidFill>
              <a:prstDash val="dash"/>
              <a:round/>
            </a:ln>
          </c:spPr>
          <c:marker>
            <c:symbol val="none"/>
          </c:marker>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12600">
                  <a:solidFill>
                    <a:srgbClr val="000000"/>
                  </a:solidFill>
                  <a:prstDash val="dash"/>
                </a:ln>
              </c:spPr>
            </c:leaderLines>
            <c:extLst>
              <c:ext xmlns:c15="http://schemas.microsoft.com/office/drawing/2012/chart" uri="{CE6537A1-D6FC-4f65-9D91-7224C49458BB}">
                <c15:showLeaderLines val="1"/>
              </c:ext>
            </c:extLst>
          </c:dLbls>
          <c:cat>
            <c:strRef>
              <c:f>'Enrollment Projection Tracker'!$B$5:$B$22</c:f>
              <c:strCache>
                <c:ptCount val="18"/>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13</c:v>
                </c:pt>
                <c:pt idx="13">
                  <c:v>Month 14</c:v>
                </c:pt>
                <c:pt idx="14">
                  <c:v>Month 15</c:v>
                </c:pt>
                <c:pt idx="15">
                  <c:v>Month 16</c:v>
                </c:pt>
                <c:pt idx="16">
                  <c:v>Month 17</c:v>
                </c:pt>
                <c:pt idx="17">
                  <c:v>Month 18</c:v>
                </c:pt>
              </c:strCache>
            </c:strRef>
          </c:cat>
          <c:val>
            <c:numRef>
              <c:f>'Enrollment Projection Tracker'!$C$5:$C$22</c:f>
              <c:numCache>
                <c:formatCode>General</c:formatCode>
                <c:ptCount val="18"/>
                <c:pt idx="0">
                  <c:v>20</c:v>
                </c:pt>
                <c:pt idx="1">
                  <c:v>40</c:v>
                </c:pt>
                <c:pt idx="2">
                  <c:v>60</c:v>
                </c:pt>
                <c:pt idx="3">
                  <c:v>80</c:v>
                </c:pt>
                <c:pt idx="4">
                  <c:v>100</c:v>
                </c:pt>
                <c:pt idx="5">
                  <c:v>120</c:v>
                </c:pt>
                <c:pt idx="6">
                  <c:v>140</c:v>
                </c:pt>
                <c:pt idx="7">
                  <c:v>160</c:v>
                </c:pt>
                <c:pt idx="8">
                  <c:v>180</c:v>
                </c:pt>
                <c:pt idx="9">
                  <c:v>200</c:v>
                </c:pt>
                <c:pt idx="10">
                  <c:v>220</c:v>
                </c:pt>
                <c:pt idx="11">
                  <c:v>240</c:v>
                </c:pt>
                <c:pt idx="12">
                  <c:v>240</c:v>
                </c:pt>
                <c:pt idx="13">
                  <c:v>240</c:v>
                </c:pt>
                <c:pt idx="14">
                  <c:v>240</c:v>
                </c:pt>
                <c:pt idx="15">
                  <c:v>240</c:v>
                </c:pt>
                <c:pt idx="16">
                  <c:v>240</c:v>
                </c:pt>
                <c:pt idx="17">
                  <c:v>240</c:v>
                </c:pt>
              </c:numCache>
            </c:numRef>
          </c:val>
          <c:smooth val="1"/>
        </c:ser>
        <c:ser>
          <c:idx val="1"/>
          <c:order val="1"/>
          <c:tx>
            <c:strRef>
              <c:f>'Enrollment Projection Tracker'!D4</c:f>
              <c:strCache>
                <c:ptCount val="1"/>
                <c:pt idx="0">
                  <c:v>Actual Cumulative
Enrollment</c:v>
                </c:pt>
              </c:strCache>
            </c:strRef>
          </c:tx>
          <c:spPr>
            <a:solidFill>
              <a:srgbClr val="E8543A"/>
            </a:solidFill>
            <a:ln w="24840">
              <a:solidFill>
                <a:srgbClr val="E8543A"/>
              </a:solidFill>
              <a:round/>
            </a:ln>
          </c:spPr>
          <c:marker>
            <c:symbol val="none"/>
          </c:marker>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24840">
                  <a:solidFill>
                    <a:srgbClr val="000000"/>
                  </a:solidFill>
                </a:ln>
              </c:spPr>
            </c:leaderLines>
            <c:extLst>
              <c:ext xmlns:c15="http://schemas.microsoft.com/office/drawing/2012/chart" uri="{CE6537A1-D6FC-4f65-9D91-7224C49458BB}">
                <c15:showLeaderLines val="1"/>
              </c:ext>
            </c:extLst>
          </c:dLbls>
          <c:cat>
            <c:strRef>
              <c:f>'Enrollment Projection Tracker'!$B$5:$B$22</c:f>
              <c:strCache>
                <c:ptCount val="18"/>
                <c:pt idx="0">
                  <c:v>Month 1</c:v>
                </c:pt>
                <c:pt idx="1">
                  <c:v>Month 2</c:v>
                </c:pt>
                <c:pt idx="2">
                  <c:v>Month 3</c:v>
                </c:pt>
                <c:pt idx="3">
                  <c:v>Month 4</c:v>
                </c:pt>
                <c:pt idx="4">
                  <c:v>Month 5</c:v>
                </c:pt>
                <c:pt idx="5">
                  <c:v>Month 6</c:v>
                </c:pt>
                <c:pt idx="6">
                  <c:v>Month 7</c:v>
                </c:pt>
                <c:pt idx="7">
                  <c:v>Month 8</c:v>
                </c:pt>
                <c:pt idx="8">
                  <c:v>Month 9</c:v>
                </c:pt>
                <c:pt idx="9">
                  <c:v>Month 10</c:v>
                </c:pt>
                <c:pt idx="10">
                  <c:v>Month 11</c:v>
                </c:pt>
                <c:pt idx="11">
                  <c:v>Month 12</c:v>
                </c:pt>
                <c:pt idx="12">
                  <c:v>Month 13</c:v>
                </c:pt>
                <c:pt idx="13">
                  <c:v>Month 14</c:v>
                </c:pt>
                <c:pt idx="14">
                  <c:v>Month 15</c:v>
                </c:pt>
                <c:pt idx="15">
                  <c:v>Month 16</c:v>
                </c:pt>
                <c:pt idx="16">
                  <c:v>Month 17</c:v>
                </c:pt>
                <c:pt idx="17">
                  <c:v>Month 18</c:v>
                </c:pt>
              </c:strCache>
            </c:strRef>
          </c:cat>
          <c:val>
            <c:numRef>
              <c:f>'Enrollment Projection Tracker'!$D$5:$D$22</c:f>
              <c:numCache>
                <c:formatCode>General</c:formatCode>
                <c:ptCount val="18"/>
                <c:pt idx="0">
                  <c:v>16</c:v>
                </c:pt>
                <c:pt idx="1">
                  <c:v>35</c:v>
                </c:pt>
                <c:pt idx="2">
                  <c:v>49</c:v>
                </c:pt>
              </c:numCache>
            </c:numRef>
          </c:val>
          <c:smooth val="1"/>
        </c:ser>
        <c:hiLowLines>
          <c:spPr>
            <a:ln w="0">
              <a:noFill/>
            </a:ln>
          </c:spPr>
        </c:hiLowLines>
        <c:marker val="0"/>
        <c:axId val="52658594"/>
        <c:axId val="18856632"/>
      </c:lineChart>
      <c:catAx>
        <c:axId val="52658594"/>
        <c:scaling>
          <c:orientation val="minMax"/>
        </c:scaling>
        <c:delete val="0"/>
        <c:axPos val="b"/>
        <c:title>
          <c:tx>
            <c:rich>
              <a:bodyPr rot="0"/>
              <a:lstStyle/>
              <a:p>
                <a:pPr>
                  <a:defRPr sz="1300" b="0" u="none" strike="noStrike">
                    <a:uFillTx/>
                    <a:latin typeface="Arial"/>
                  </a:defRPr>
                </a:pPr>
                <a:r>
                  <a:rPr sz="1000" b="1" u="none" strike="noStrike">
                    <a:solidFill>
                      <a:srgbClr val="000000"/>
                    </a:solidFill>
                    <a:uFillTx/>
                    <a:latin typeface="Calibri"/>
                  </a:rPr>
                  <a:t>Month</a:t>
                </a:r>
              </a:p>
            </c:rich>
          </c:tx>
          <c:overlay val="0"/>
          <c:spPr>
            <a:noFill/>
            <a:ln w="0">
              <a:noFill/>
            </a:ln>
          </c:spPr>
        </c:title>
        <c:numFmt formatCode="General" sourceLinked="1"/>
        <c:majorTickMark val="none"/>
        <c:minorTickMark val="none"/>
        <c:tickLblPos val="nextTo"/>
        <c:spPr>
          <a:ln w="9360">
            <a:solidFill>
              <a:srgbClr val="878787"/>
            </a:solidFill>
            <a:round/>
          </a:ln>
        </c:spPr>
        <c:txPr>
          <a:bodyPr/>
          <a:lstStyle/>
          <a:p>
            <a:pPr>
              <a:defRPr sz="1000" b="0" u="none" strike="noStrike">
                <a:solidFill>
                  <a:srgbClr val="000000"/>
                </a:solidFill>
                <a:uFillTx/>
                <a:latin typeface="Calibri"/>
              </a:defRPr>
            </a:pPr>
          </a:p>
        </c:txPr>
        <c:crossAx val="18856632"/>
        <c:crosses val="autoZero"/>
        <c:auto val="1"/>
        <c:lblAlgn val="ctr"/>
        <c:lblOffset val="100"/>
        <c:noMultiLvlLbl val="0"/>
      </c:catAx>
      <c:valAx>
        <c:axId val="18856632"/>
        <c:scaling>
          <c:orientation val="minMax"/>
        </c:scaling>
        <c:delete val="0"/>
        <c:axPos val="l"/>
        <c:majorGridlines>
          <c:spPr>
            <a:ln w="9360">
              <a:solidFill>
                <a:srgbClr val="878787"/>
              </a:solidFill>
              <a:round/>
            </a:ln>
          </c:spPr>
        </c:majorGridlines>
        <c:title>
          <c:tx>
            <c:rich>
              <a:bodyPr rot="-5400000"/>
              <a:lstStyle/>
              <a:p>
                <a:pPr>
                  <a:defRPr sz="1300" b="0" u="none" strike="noStrike">
                    <a:uFillTx/>
                    <a:latin typeface="Arial"/>
                  </a:defRPr>
                </a:pPr>
                <a:r>
                  <a:rPr sz="1000" b="1" u="none" strike="noStrike">
                    <a:solidFill>
                      <a:srgbClr val="000000"/>
                    </a:solidFill>
                    <a:uFillTx/>
                    <a:latin typeface="Calibri"/>
                  </a:rPr>
                  <a:t>Subjects Enrolled</a:t>
                </a:r>
              </a:p>
            </c:rich>
          </c:tx>
          <c:overlay val="0"/>
          <c:spPr>
            <a:noFill/>
            <a:ln w="0">
              <a:noFill/>
            </a:ln>
          </c:spPr>
        </c:title>
        <c:numFmt formatCode="General" sourceLinked="1"/>
        <c:majorTickMark val="none"/>
        <c:minorTickMark val="none"/>
        <c:tickLblPos val="nextTo"/>
        <c:spPr>
          <a:ln w="9360">
            <a:solidFill>
              <a:srgbClr val="878787"/>
            </a:solidFill>
            <a:round/>
          </a:ln>
        </c:spPr>
        <c:txPr>
          <a:bodyPr/>
          <a:lstStyle/>
          <a:p>
            <a:pPr>
              <a:defRPr sz="1000" b="0" u="none" strike="noStrike">
                <a:solidFill>
                  <a:srgbClr val="000000"/>
                </a:solidFill>
                <a:uFillTx/>
                <a:latin typeface="Calibri"/>
              </a:defRPr>
            </a:pPr>
          </a:p>
        </c:txPr>
        <c:crossAx val="52658594"/>
        <c:crosses val="autoZero"/>
        <c:crossBetween val="between"/>
      </c:valAx>
      <c:spPr>
        <a:solidFill>
          <a:srgbClr val="FFFFFF"/>
        </a:solidFill>
        <a:ln w="0">
          <a:noFill/>
        </a:ln>
      </c:spPr>
    </c:plotArea>
    <c:legend>
      <c:legendPos val="r"/>
      <c:overlay val="0"/>
      <c:spPr>
        <a:noFill/>
        <a:ln w="0">
          <a:noFill/>
        </a:ln>
      </c:spPr>
      <c:txPr>
        <a:bodyPr/>
        <a:lstStyle/>
        <a:p>
          <a:pPr>
            <a:defRPr sz="1000" b="0" u="none" strike="noStrike">
              <a:solidFill>
                <a:srgbClr val="000000"/>
              </a:solidFill>
              <a:uFillTx/>
              <a:latin typeface="Calibri"/>
            </a:defRPr>
          </a:pPr>
        </a:p>
      </c:txPr>
    </c:legend>
    <c:plotVisOnly val="1"/>
    <c:dispBlanksAs val="gap"/>
  </c:chart>
  <c:spPr>
    <a:solidFill>
      <a:srgbClr val="FFFFFF"/>
    </a:solidFill>
    <a:ln w="9360">
      <a:solidFill>
        <a:srgbClr val="D9D9D9"/>
      </a:solidFill>
      <a:round/>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style val="10"/>
  <c:chart>
    <c:title>
      <c:tx>
        <c:rich>
          <a:bodyPr rot="0"/>
          <a:lstStyle/>
          <a:p>
            <a:pPr>
              <a:defRPr sz="1300" b="0" u="none" strike="noStrike">
                <a:uFillTx/>
                <a:latin typeface="Arial"/>
              </a:defRPr>
            </a:pPr>
            <a:r>
              <a:rPr sz="1800" b="1" u="none" strike="noStrike">
                <a:solidFill>
                  <a:srgbClr val="000000"/>
                </a:solidFill>
                <a:uFillTx/>
                <a:latin typeface="Calibri"/>
              </a:rPr>
              <a:t>Site Feasibility Distribution</a:t>
            </a:r>
          </a:p>
        </c:rich>
      </c:tx>
      <c:overlay val="0"/>
      <c:spPr>
        <a:noFill/>
        <a:ln w="0">
          <a:noFill/>
        </a:ln>
      </c:spPr>
    </c:title>
    <c:autoTitleDeleted val="0"/>
    <c:plotArea>
      <c:barChart>
        <c:barDir val="bar"/>
        <c:grouping val="clustered"/>
        <c:varyColors val="0"/>
        <c:ser>
          <c:idx val="0"/>
          <c:order val="0"/>
          <c:tx>
            <c:strRef>
              <c:f>Dashboard!C14</c:f>
              <c:strCache>
                <c:ptCount val="1"/>
                <c:pt idx="0">
                  <c:v>Sites</c:v>
                </c:pt>
              </c:strCache>
            </c:strRef>
          </c:tx>
          <c:spPr>
            <a:solidFill>
              <a:srgbClr val="0B1F45"/>
            </a:solidFill>
            <a:ln w="12600">
              <a:solidFill>
                <a:srgbClr val="F9F9F9"/>
              </a:solidFill>
              <a:round/>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F9F9F9"/>
                  </a:solidFill>
                </a:ln>
              </c:spPr>
            </c:leaderLines>
            <c:extLst>
              <c:ext xmlns:c15="http://schemas.microsoft.com/office/drawing/2012/chart" uri="{CE6537A1-D6FC-4f65-9D91-7224C49458BB}">
                <c15:showLeaderLines val="1"/>
              </c:ext>
            </c:extLst>
          </c:dLbls>
          <c:cat>
            <c:strRef>
              <c:f>Dashboard!$B$15:$B$17</c:f>
              <c:strCache>
                <c:ptCount val="3"/>
                <c:pt idx="0">
                  <c:v>Feasible</c:v>
                </c:pt>
                <c:pt idx="1">
                  <c:v>At Risk</c:v>
                </c:pt>
                <c:pt idx="2">
                  <c:v>Not Feasible</c:v>
                </c:pt>
              </c:strCache>
            </c:strRef>
          </c:cat>
          <c:val>
            <c:numRef>
              <c:f>Dashboard!$C$15:$C$17</c:f>
              <c:numCache>
                <c:formatCode>General</c:formatCode>
                <c:ptCount val="3"/>
                <c:pt idx="0">
                  <c:v>1</c:v>
                </c:pt>
                <c:pt idx="1">
                  <c:v>0</c:v>
                </c:pt>
                <c:pt idx="2">
                  <c:v>0</c:v>
                </c:pt>
              </c:numCache>
            </c:numRef>
          </c:val>
        </c:ser>
        <c:gapWidth val="150"/>
        <c:overlap val="0"/>
        <c:axId val="67901222"/>
        <c:axId val="35558270"/>
      </c:barChart>
      <c:catAx>
        <c:axId val="67901222"/>
        <c:scaling>
          <c:orientation val="minMax"/>
        </c:scaling>
        <c:delete val="0"/>
        <c:axPos val="b"/>
        <c:numFmt formatCode="General" sourceLinked="1"/>
        <c:majorTickMark val="none"/>
        <c:minorTickMark val="none"/>
        <c:tickLblPos val="nextTo"/>
        <c:spPr>
          <a:ln w="9360">
            <a:solidFill>
              <a:srgbClr val="878787"/>
            </a:solidFill>
            <a:round/>
          </a:ln>
        </c:spPr>
        <c:txPr>
          <a:bodyPr/>
          <a:lstStyle/>
          <a:p>
            <a:pPr>
              <a:defRPr sz="1000" b="0" u="none" strike="noStrike">
                <a:solidFill>
                  <a:srgbClr val="000000"/>
                </a:solidFill>
                <a:uFillTx/>
                <a:latin typeface="Calibri"/>
              </a:defRPr>
            </a:pPr>
          </a:p>
        </c:txPr>
        <c:crossAx val="35558270"/>
        <c:crosses val="autoZero"/>
        <c:auto val="1"/>
        <c:lblAlgn val="ctr"/>
        <c:lblOffset val="100"/>
        <c:noMultiLvlLbl val="0"/>
      </c:catAx>
      <c:valAx>
        <c:axId val="35558270"/>
        <c:scaling>
          <c:orientation val="minMax"/>
        </c:scaling>
        <c:delete val="0"/>
        <c:axPos val="l"/>
        <c:majorGridlines>
          <c:spPr>
            <a:ln w="9360">
              <a:solidFill>
                <a:srgbClr val="878787"/>
              </a:solidFill>
              <a:round/>
            </a:ln>
          </c:spPr>
        </c:majorGridlines>
        <c:numFmt formatCode="General" sourceLinked="1"/>
        <c:majorTickMark val="none"/>
        <c:minorTickMark val="none"/>
        <c:tickLblPos val="nextTo"/>
        <c:spPr>
          <a:ln w="9360">
            <a:solidFill>
              <a:srgbClr val="878787"/>
            </a:solidFill>
            <a:round/>
          </a:ln>
        </c:spPr>
        <c:txPr>
          <a:bodyPr/>
          <a:lstStyle/>
          <a:p>
            <a:pPr>
              <a:defRPr sz="1000" b="0" u="none" strike="noStrike">
                <a:solidFill>
                  <a:srgbClr val="000000"/>
                </a:solidFill>
                <a:uFillTx/>
                <a:latin typeface="Calibri"/>
              </a:defRPr>
            </a:pPr>
          </a:p>
        </c:txPr>
        <c:crossAx val="67901222"/>
        <c:crosses val="autoZero"/>
        <c:crossBetween val="between"/>
      </c:valAx>
      <c:spPr>
        <a:solidFill>
          <a:srgbClr val="FFFFFF"/>
        </a:solidFill>
        <a:ln w="0">
          <a:noFill/>
        </a:ln>
      </c:spPr>
    </c:plotArea>
    <c:legend>
      <c:legendPos val="r"/>
      <c:overlay val="0"/>
      <c:spPr>
        <a:noFill/>
        <a:ln w="0">
          <a:noFill/>
        </a:ln>
      </c:spPr>
      <c:txPr>
        <a:bodyPr/>
        <a:lstStyle/>
        <a:p>
          <a:pPr>
            <a:defRPr sz="1000" b="0" u="none" strike="noStrike">
              <a:solidFill>
                <a:srgbClr val="000000"/>
              </a:solidFill>
              <a:uFillTx/>
              <a:latin typeface="Calibri"/>
            </a:defRPr>
          </a:pPr>
        </a:p>
      </c:txPr>
    </c:legend>
    <c:plotVisOnly val="1"/>
    <c:dispBlanksAs val="gap"/>
  </c:chart>
  <c:spPr>
    <a:solidFill>
      <a:srgbClr val="FFFFFF"/>
    </a:solidFill>
    <a:ln w="9360">
      <a:solidFill>
        <a:srgbClr val="D9D9D9"/>
      </a:solidFill>
      <a:round/>
    </a:ln>
  </c:spPr>
</c:chartSpace>
</file>

<file path=xl/charts/colors1.xml><?xml version="1.0" encoding="utf-8"?>
<cs:colorStyle xmlns:cs="http://schemas.microsoft.com/office/drawing/2012/chartStyle" xmlns:a="http://schemas.openxmlformats.org/drawingml/2006/main" meth="cycle" id="10">
  <a:schemeClr val="accent1"/>
</cs:colorStyle>
</file>

<file path=xl/charts/colors2.xml><?xml version="1.0" encoding="utf-8"?>
<cs:colorStyle xmlns:cs="http://schemas.microsoft.com/office/drawing/2012/chartStyle" xmlns:a="http://schemas.openxmlformats.org/drawingml/2006/main" meth="cycle" id="10">
  <a:schemeClr val="accent1"/>
</cs:colorStyle>
</file>

<file path=xl/charts/style1.xml><?xml version="1.0" encoding="utf-8"?>
<cs:chartStyle xmlns:cs="http://schemas.microsoft.com/office/drawing/2012/chartStyle" xmlns:a="http://schemas.openxmlformats.org/drawingml/2006/main" id="419">
  <cs:axisTitle>
    <cs:lnRef idx="0"/>
    <cs:fillRef idx="0"/>
    <cs:effectRef idx="0"/>
    <cs:fontRef idx="minor"/>
  </cs:axisTitle>
  <cs:categoryAxis>
    <cs:lnRef idx="0"/>
    <cs:fillRef idx="0"/>
    <cs:effectRef idx="0"/>
    <cs:fontRef idx="minor"/>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chartArea>
  <cs:dataLabel>
    <cs:lnRef idx="0"/>
    <cs:fillRef idx="0"/>
    <cs:effectRef idx="0"/>
    <cs:fontRef idx="minor"/>
  </cs:dataLabel>
  <cs:dataPoint>
    <cs:lnRef idx="0"/>
    <cs:fillRef idx="0">
      <cs:styleClr val="auto"/>
    </cs:fillRef>
    <cs:effectRef idx="0"/>
    <cs:fontRef idx="minor">
      <cs:schemeClr val="tx1"/>
    </cs:fontRef>
    <cs:spPr>
      <a:solidFill>
        <a:schemeClr val="phClr"/>
      </a:solidFill>
    </cs:spPr>
  </cs:dataPoint>
  <cs:dataPoint3D>
    <cs:lnRef idx="0"/>
    <cs:fillRef idx="0"/>
    <cs:effectRef idx="0"/>
    <cs:fontRef idx="minor"/>
  </cs:dataPoint3D>
  <cs:dataPointLine>
    <cs:lnRef idx="0"/>
    <cs:fillRef idx="0"/>
    <cs:effectRef idx="0"/>
    <cs:fontRef idx="minor"/>
  </cs:dataPointLine>
  <cs:dataPointMarker>
    <cs:lnRef idx="0"/>
    <cs:fillRef idx="0"/>
    <cs:effectRef idx="0"/>
    <cs:fontRef idx="minor"/>
  </cs:dataPointMarker>
  <cs:dataPointMarkerLayout>
    <cs:lnRef idx="0"/>
    <cs:fillRef idx="0"/>
    <cs:effectRef idx="0"/>
    <cs:fontRef idx="minor"/>
  </cs:dataPointMarkerLayout>
  <cs:dataPointWireframe>
    <cs:lnRef idx="0"/>
    <cs:fillRef idx="0"/>
    <cs:effectRef idx="0"/>
    <cs:fontRef idx="minor"/>
  </cs:dataPointWireframe>
  <cs:dataTable>
    <cs:lnRef idx="0"/>
    <cs:fillRef idx="0"/>
    <cs:effectRef idx="0"/>
    <cs:fontRef idx="minor"/>
  </cs:dataTable>
  <cs:downBar>
    <cs:lnRef idx="0"/>
    <cs:fillRef idx="0"/>
    <cs:effectRef idx="0"/>
    <cs:fontRef idx="minor"/>
  </cs:downBar>
  <cs:dropLine>
    <cs:lnRef idx="0"/>
    <cs:fillRef idx="0"/>
    <cs:effectRef idx="0"/>
    <cs:fontRef idx="minor"/>
  </cs:dropLine>
  <cs:errorBar>
    <cs:lnRef idx="0"/>
    <cs:fillRef idx="0"/>
    <cs:effectRef idx="0"/>
    <cs:fontRef idx="minor"/>
  </cs:errorBar>
  <cs:floor>
    <cs:lnRef idx="0"/>
    <cs:fillRef idx="0"/>
    <cs:effectRef idx="0"/>
    <cs:fontRef idx="minor"/>
  </cs:floor>
  <cs:gridlineMajor>
    <cs:lnRef idx="0"/>
    <cs:fillRef idx="0"/>
    <cs:effectRef idx="0"/>
    <cs:fontRef idx="minor"/>
  </cs:gridlineMajor>
  <cs:gridlineMinor>
    <cs:lnRef idx="0"/>
    <cs:fillRef idx="0"/>
    <cs:effectRef idx="0"/>
    <cs:fontRef idx="minor"/>
  </cs:gridlineMinor>
  <cs:hiLoLine>
    <cs:lnRef idx="0"/>
    <cs:fillRef idx="0"/>
    <cs:effectRef idx="0"/>
    <cs:fontRef idx="minor"/>
  </cs:hiLoLine>
  <cs:leaderLine>
    <cs:lnRef idx="0"/>
    <cs:fillRef idx="0"/>
    <cs:effectRef idx="0"/>
    <cs:fontRef idx="minor"/>
  </cs:leaderLine>
  <cs:legend>
    <cs:lnRef idx="0"/>
    <cs:fillRef idx="0"/>
    <cs:effectRef idx="0"/>
    <cs:fontRef idx="minor"/>
  </cs:legend>
  <cs:plotArea>
    <cs:lnRef idx="0"/>
    <cs:fillRef idx="0"/>
    <cs:effectRef idx="0"/>
    <cs:fontRef idx="minor"/>
  </cs:plotArea>
  <cs:plotArea3D>
    <cs:lnRef idx="0"/>
    <cs:fillRef idx="0"/>
    <cs:effectRef idx="0"/>
    <cs:fontRef idx="minor"/>
  </cs:plotArea3D>
  <cs:seriesAxis>
    <cs:lnRef idx="0"/>
    <cs:fillRef idx="0"/>
    <cs:effectRef idx="0"/>
    <cs:fontRef idx="minor"/>
  </cs:seriesAxis>
  <cs:seriesLine>
    <cs:lnRef idx="0"/>
    <cs:fillRef idx="0"/>
    <cs:effectRef idx="0"/>
    <cs:fontRef idx="minor"/>
  </cs:seriesLine>
  <cs:title>
    <cs:lnRef idx="0"/>
    <cs:fillRef idx="0"/>
    <cs:effectRef idx="0"/>
    <cs:fontRef idx="minor"/>
  </cs:title>
  <cs:trendline>
    <cs:lnRef idx="0"/>
    <cs:fillRef idx="0"/>
    <cs:effectRef idx="0"/>
    <cs:fontRef idx="minor"/>
  </cs:trendline>
  <cs:trendlineLabel>
    <cs:lnRef idx="0"/>
    <cs:fillRef idx="0"/>
    <cs:effectRef idx="0"/>
    <cs:fontRef idx="minor"/>
  </cs:trendlineLabel>
  <cs:upBar>
    <cs:lnRef idx="0"/>
    <cs:fillRef idx="0"/>
    <cs:effectRef idx="0"/>
    <cs:fontRef idx="minor"/>
  </cs:upBar>
  <cs:valueAxis>
    <cs:lnRef idx="0"/>
    <cs:fillRef idx="0"/>
    <cs:effectRef idx="0"/>
    <cs:fontRef idx="minor"/>
  </cs:valueAxis>
  <cs:wall>
    <cs:lnRef idx="0"/>
    <cs:fillRef idx="0"/>
    <cs:effectRef idx="0"/>
    <cs:fontRef idx="minor"/>
  </cs:wall>
</cs:chartStyle>
</file>

<file path=xl/charts/style2.xml><?xml version="1.0" encoding="utf-8"?>
<cs:chartStyle xmlns:cs="http://schemas.microsoft.com/office/drawing/2012/chartStyle" xmlns:a="http://schemas.openxmlformats.org/drawingml/2006/main" id="419">
  <cs:axisTitle>
    <cs:lnRef idx="0"/>
    <cs:fillRef idx="0"/>
    <cs:effectRef idx="0"/>
    <cs:fontRef idx="minor"/>
  </cs:axisTitle>
  <cs:categoryAxis>
    <cs:lnRef idx="0"/>
    <cs:fillRef idx="0"/>
    <cs:effectRef idx="0"/>
    <cs:fontRef idx="minor"/>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chartArea>
  <cs:dataLabel>
    <cs:lnRef idx="0"/>
    <cs:fillRef idx="0"/>
    <cs:effectRef idx="0"/>
    <cs:fontRef idx="minor"/>
  </cs:dataLabel>
  <cs:dataPoint>
    <cs:lnRef idx="0"/>
    <cs:fillRef idx="0">
      <cs:styleClr val="auto"/>
    </cs:fillRef>
    <cs:effectRef idx="0"/>
    <cs:fontRef idx="minor">
      <cs:schemeClr val="tx1"/>
    </cs:fontRef>
    <cs:spPr>
      <a:solidFill>
        <a:schemeClr val="phClr"/>
      </a:solidFill>
    </cs:spPr>
  </cs:dataPoint>
  <cs:dataPoint3D>
    <cs:lnRef idx="0"/>
    <cs:fillRef idx="0"/>
    <cs:effectRef idx="0"/>
    <cs:fontRef idx="minor"/>
  </cs:dataPoint3D>
  <cs:dataPointLine>
    <cs:lnRef idx="0"/>
    <cs:fillRef idx="0"/>
    <cs:effectRef idx="0"/>
    <cs:fontRef idx="minor"/>
  </cs:dataPointLine>
  <cs:dataPointMarker>
    <cs:lnRef idx="0"/>
    <cs:fillRef idx="0"/>
    <cs:effectRef idx="0"/>
    <cs:fontRef idx="minor"/>
  </cs:dataPointMarker>
  <cs:dataPointMarkerLayout>
    <cs:lnRef idx="0"/>
    <cs:fillRef idx="0"/>
    <cs:effectRef idx="0"/>
    <cs:fontRef idx="minor"/>
  </cs:dataPointMarkerLayout>
  <cs:dataPointWireframe>
    <cs:lnRef idx="0"/>
    <cs:fillRef idx="0"/>
    <cs:effectRef idx="0"/>
    <cs:fontRef idx="minor"/>
  </cs:dataPointWireframe>
  <cs:dataTable>
    <cs:lnRef idx="0"/>
    <cs:fillRef idx="0"/>
    <cs:effectRef idx="0"/>
    <cs:fontRef idx="minor"/>
  </cs:dataTable>
  <cs:downBar>
    <cs:lnRef idx="0"/>
    <cs:fillRef idx="0"/>
    <cs:effectRef idx="0"/>
    <cs:fontRef idx="minor"/>
  </cs:downBar>
  <cs:dropLine>
    <cs:lnRef idx="0"/>
    <cs:fillRef idx="0"/>
    <cs:effectRef idx="0"/>
    <cs:fontRef idx="minor"/>
  </cs:dropLine>
  <cs:errorBar>
    <cs:lnRef idx="0"/>
    <cs:fillRef idx="0"/>
    <cs:effectRef idx="0"/>
    <cs:fontRef idx="minor"/>
  </cs:errorBar>
  <cs:floor>
    <cs:lnRef idx="0"/>
    <cs:fillRef idx="0"/>
    <cs:effectRef idx="0"/>
    <cs:fontRef idx="minor"/>
  </cs:floor>
  <cs:gridlineMajor>
    <cs:lnRef idx="0"/>
    <cs:fillRef idx="0"/>
    <cs:effectRef idx="0"/>
    <cs:fontRef idx="minor"/>
  </cs:gridlineMajor>
  <cs:gridlineMinor>
    <cs:lnRef idx="0"/>
    <cs:fillRef idx="0"/>
    <cs:effectRef idx="0"/>
    <cs:fontRef idx="minor"/>
  </cs:gridlineMinor>
  <cs:hiLoLine>
    <cs:lnRef idx="0"/>
    <cs:fillRef idx="0"/>
    <cs:effectRef idx="0"/>
    <cs:fontRef idx="minor"/>
  </cs:hiLoLine>
  <cs:leaderLine>
    <cs:lnRef idx="0"/>
    <cs:fillRef idx="0"/>
    <cs:effectRef idx="0"/>
    <cs:fontRef idx="minor"/>
  </cs:leaderLine>
  <cs:legend>
    <cs:lnRef idx="0"/>
    <cs:fillRef idx="0"/>
    <cs:effectRef idx="0"/>
    <cs:fontRef idx="minor"/>
  </cs:legend>
  <cs:plotArea>
    <cs:lnRef idx="0"/>
    <cs:fillRef idx="0"/>
    <cs:effectRef idx="0"/>
    <cs:fontRef idx="minor"/>
  </cs:plotArea>
  <cs:plotArea3D>
    <cs:lnRef idx="0"/>
    <cs:fillRef idx="0"/>
    <cs:effectRef idx="0"/>
    <cs:fontRef idx="minor"/>
  </cs:plotArea3D>
  <cs:seriesAxis>
    <cs:lnRef idx="0"/>
    <cs:fillRef idx="0"/>
    <cs:effectRef idx="0"/>
    <cs:fontRef idx="minor"/>
  </cs:seriesAxis>
  <cs:seriesLine>
    <cs:lnRef idx="0"/>
    <cs:fillRef idx="0"/>
    <cs:effectRef idx="0"/>
    <cs:fontRef idx="minor"/>
  </cs:seriesLine>
  <cs:title>
    <cs:lnRef idx="0"/>
    <cs:fillRef idx="0"/>
    <cs:effectRef idx="0"/>
    <cs:fontRef idx="minor"/>
  </cs:title>
  <cs:trendline>
    <cs:lnRef idx="0"/>
    <cs:fillRef idx="0"/>
    <cs:effectRef idx="0"/>
    <cs:fontRef idx="minor"/>
  </cs:trendline>
  <cs:trendlineLabel>
    <cs:lnRef idx="0"/>
    <cs:fillRef idx="0"/>
    <cs:effectRef idx="0"/>
    <cs:fontRef idx="minor"/>
  </cs:trendlineLabel>
  <cs:upBar>
    <cs:lnRef idx="0"/>
    <cs:fillRef idx="0"/>
    <cs:effectRef idx="0"/>
    <cs:fontRef idx="minor"/>
  </cs:upBar>
  <cs:valueAxis>
    <cs:lnRef idx="0"/>
    <cs:fillRef idx="0"/>
    <cs:effectRef idx="0"/>
    <cs:fontRef idx="minor"/>
  </cs:valueAxis>
  <cs:wall>
    <cs:lnRef idx="0"/>
    <cs:fillRef idx="0"/>
    <cs:effectRef idx="0"/>
    <cs:fontRef idx="minor"/>
  </cs:wall>
</cs:chartStyl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_rels/drawing2.xml.rels><?xml version="1.0" encoding="UTF-8"?>
<Relationships xmlns="http://schemas.openxmlformats.org/package/2006/relationships"><Relationship Id="rId1"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0</xdr:colOff>
      <xdr:row>3</xdr:row>
      <xdr:rowOff>0</xdr:rowOff>
    </xdr:from>
    <xdr:to>
      <xdr:col>18</xdr:col>
      <xdr:colOff>473040</xdr:colOff>
      <xdr:row>18</xdr:row>
      <xdr:rowOff>18000</xdr:rowOff>
    </xdr:to>
    <xdr:graphicFrame>
      <xdr:nvGraphicFramePr>
        <xdr:cNvPr id="1" name="Chart 1"/>
        <xdr:cNvGraphicFramePr/>
      </xdr:nvGraphicFramePr>
      <xdr:xfrm>
        <a:off x="7941960" y="631080"/>
        <a:ext cx="7199640" cy="35996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0</xdr:colOff>
      <xdr:row>4</xdr:row>
      <xdr:rowOff>0</xdr:rowOff>
    </xdr:from>
    <xdr:to>
      <xdr:col>12</xdr:col>
      <xdr:colOff>507600</xdr:colOff>
      <xdr:row>15</xdr:row>
      <xdr:rowOff>169200</xdr:rowOff>
    </xdr:to>
    <xdr:graphicFrame>
      <xdr:nvGraphicFramePr>
        <xdr:cNvPr id="2" name="Chart 1"/>
        <xdr:cNvGraphicFramePr/>
      </xdr:nvGraphicFramePr>
      <xdr:xfrm>
        <a:off x="4629240" y="821520"/>
        <a:ext cx="5399640" cy="28796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B2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3"/>
    <col collapsed="false" customWidth="true" hidden="false" outlineLevel="0" max="2" min="2" style="0" width="100"/>
  </cols>
  <sheetData>
    <row r="2" customFormat="false" ht="24.45" hidden="false" customHeight="false" outlineLevel="0" collapsed="false">
      <c r="B2" s="1" t="s">
        <v>0</v>
      </c>
    </row>
    <row r="3" customFormat="false" ht="15" hidden="false" customHeight="false" outlineLevel="0" collapsed="false">
      <c r="B3" s="2" t="s">
        <v>1</v>
      </c>
    </row>
    <row r="5" customFormat="false" ht="21.75" hidden="false" customHeight="true" outlineLevel="0" collapsed="false">
      <c r="B5" s="3" t="s">
        <v>2</v>
      </c>
    </row>
    <row r="6" customFormat="false" ht="36" hidden="false" customHeight="true" outlineLevel="0" collapsed="false">
      <c r="B6" s="4" t="s">
        <v>3</v>
      </c>
    </row>
    <row r="7" customFormat="false" ht="21.75" hidden="false" customHeight="true" outlineLevel="0" collapsed="false">
      <c r="B7" s="4"/>
    </row>
    <row r="8" customFormat="false" ht="21.75" hidden="false" customHeight="true" outlineLevel="0" collapsed="false">
      <c r="B8" s="3" t="s">
        <v>4</v>
      </c>
    </row>
    <row r="9" customFormat="false" ht="51" hidden="false" customHeight="true" outlineLevel="0" collapsed="false">
      <c r="B9" s="4" t="s">
        <v>5</v>
      </c>
    </row>
    <row r="10" customFormat="false" ht="21.75" hidden="false" customHeight="true" outlineLevel="0" collapsed="false">
      <c r="B10" s="4"/>
    </row>
    <row r="11" customFormat="false" ht="21.75" hidden="false" customHeight="true" outlineLevel="0" collapsed="false">
      <c r="B11" s="3" t="s">
        <v>6</v>
      </c>
    </row>
    <row r="12" customFormat="false" ht="36" hidden="false" customHeight="true" outlineLevel="0" collapsed="false">
      <c r="B12" s="4" t="s">
        <v>7</v>
      </c>
    </row>
    <row r="13" customFormat="false" ht="21.75" hidden="false" customHeight="true" outlineLevel="0" collapsed="false">
      <c r="B13" s="4"/>
    </row>
    <row r="14" customFormat="false" ht="21.75" hidden="false" customHeight="true" outlineLevel="0" collapsed="false">
      <c r="B14" s="3" t="s">
        <v>8</v>
      </c>
    </row>
    <row r="15" customFormat="false" ht="36" hidden="false" customHeight="true" outlineLevel="0" collapsed="false">
      <c r="B15" s="4" t="s">
        <v>9</v>
      </c>
    </row>
    <row r="16" customFormat="false" ht="21.75" hidden="false" customHeight="true" outlineLevel="0" collapsed="false">
      <c r="B16" s="4"/>
    </row>
    <row r="17" customFormat="false" ht="21.75" hidden="false" customHeight="true" outlineLevel="0" collapsed="false">
      <c r="B17" s="3" t="s">
        <v>10</v>
      </c>
    </row>
    <row r="18" customFormat="false" ht="21" hidden="false" customHeight="true" outlineLevel="0" collapsed="false">
      <c r="B18" s="4" t="s">
        <v>11</v>
      </c>
    </row>
    <row r="19" customFormat="false" ht="21.75" hidden="false" customHeight="true" outlineLevel="0" collapsed="false">
      <c r="B19" s="4"/>
    </row>
    <row r="20" customFormat="false" ht="21.75" hidden="false" customHeight="true" outlineLevel="0" collapsed="false">
      <c r="B20" s="3" t="s">
        <v>12</v>
      </c>
    </row>
    <row r="21" customFormat="false" ht="36" hidden="false" customHeight="true" outlineLevel="0" collapsed="false">
      <c r="B21" s="4" t="s">
        <v>13</v>
      </c>
    </row>
    <row r="22" customFormat="false" ht="21.75" hidden="false" customHeight="true" outlineLevel="0" collapsed="false">
      <c r="B22" s="4"/>
    </row>
    <row r="23" customFormat="false" ht="21.75" hidden="false" customHeight="true" outlineLevel="0" collapsed="false">
      <c r="B23" s="3" t="s">
        <v>14</v>
      </c>
    </row>
    <row r="24" customFormat="false" ht="21" hidden="false" customHeight="true" outlineLevel="0" collapsed="false">
      <c r="B24" s="4" t="s">
        <v>15</v>
      </c>
    </row>
    <row r="25" customFormat="false" ht="21.75" hidden="false" customHeight="true" outlineLevel="0" collapsed="false">
      <c r="B25" s="4"/>
    </row>
    <row r="26" customFormat="false" ht="36" hidden="false" customHeight="true" outlineLevel="0" collapsed="false">
      <c r="B26" s="5" t="s">
        <v>16</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8" topLeftCell="A9"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0" width="4"/>
    <col collapsed="false" customWidth="true" hidden="false" outlineLevel="0" max="2" min="2" style="0" width="16"/>
    <col collapsed="false" customWidth="true" hidden="false" outlineLevel="0" max="3" min="3" style="0" width="14"/>
    <col collapsed="false" customWidth="true" hidden="false" outlineLevel="0" max="4" min="4" style="0" width="12"/>
    <col collapsed="false" customWidth="true" hidden="false" outlineLevel="0" max="5" min="5" style="0" width="15"/>
    <col collapsed="false" customWidth="true" hidden="false" outlineLevel="0" max="7" min="6" style="0" width="13"/>
    <col collapsed="false" customWidth="true" hidden="false" outlineLevel="0" max="8" min="8" style="0" width="12"/>
    <col collapsed="false" customWidth="true" hidden="false" outlineLevel="0" max="9" min="9" style="0" width="13"/>
    <col collapsed="false" customWidth="true" hidden="false" outlineLevel="0" max="10" min="10" style="0" width="12"/>
    <col collapsed="false" customWidth="true" hidden="false" outlineLevel="0" max="11" min="11" style="0" width="13"/>
    <col collapsed="false" customWidth="true" hidden="false" outlineLevel="0" max="12" min="12" style="0" width="20"/>
  </cols>
  <sheetData>
    <row r="1" customFormat="false" ht="19.7" hidden="false" customHeight="false" outlineLevel="0" collapsed="false">
      <c r="A1" s="6" t="s">
        <v>17</v>
      </c>
      <c r="B1" s="6"/>
      <c r="C1" s="6"/>
      <c r="D1" s="6"/>
      <c r="E1" s="6"/>
      <c r="F1" s="6"/>
      <c r="G1" s="6"/>
      <c r="H1" s="6"/>
      <c r="I1" s="6"/>
      <c r="J1" s="6"/>
      <c r="K1" s="6"/>
      <c r="L1" s="6"/>
    </row>
    <row r="2" customFormat="false" ht="15" hidden="false" customHeight="false" outlineLevel="0" collapsed="false">
      <c r="A2" s="7" t="s">
        <v>18</v>
      </c>
      <c r="B2" s="7"/>
      <c r="C2" s="7"/>
      <c r="D2" s="7"/>
      <c r="E2" s="7"/>
      <c r="F2" s="7"/>
      <c r="G2" s="7"/>
      <c r="H2" s="7"/>
      <c r="I2" s="7"/>
      <c r="J2" s="7"/>
      <c r="K2" s="7"/>
      <c r="L2" s="7"/>
    </row>
    <row r="4" customFormat="false" ht="15" hidden="false" customHeight="false" outlineLevel="0" collapsed="false">
      <c r="A4" s="8" t="s">
        <v>19</v>
      </c>
      <c r="B4" s="8"/>
      <c r="C4" s="8"/>
      <c r="D4" s="8"/>
      <c r="E4" s="9" t="n">
        <v>240</v>
      </c>
    </row>
    <row r="5" customFormat="false" ht="15" hidden="false" customHeight="false" outlineLevel="0" collapsed="false">
      <c r="A5" s="8" t="s">
        <v>20</v>
      </c>
      <c r="B5" s="8"/>
      <c r="C5" s="8"/>
      <c r="D5" s="8"/>
      <c r="E5" s="9" t="n">
        <v>12</v>
      </c>
    </row>
    <row r="6" customFormat="false" ht="15" hidden="false" customHeight="false" outlineLevel="0" collapsed="false">
      <c r="A6" s="8" t="s">
        <v>21</v>
      </c>
      <c r="B6" s="8"/>
      <c r="C6" s="8"/>
      <c r="D6" s="8"/>
      <c r="E6" s="9" t="n">
        <v>12</v>
      </c>
    </row>
    <row r="8" customFormat="false" ht="37.5" hidden="false" customHeight="true" outlineLevel="0" collapsed="false">
      <c r="A8" s="10" t="s">
        <v>22</v>
      </c>
      <c r="B8" s="10" t="s">
        <v>23</v>
      </c>
      <c r="C8" s="10" t="s">
        <v>24</v>
      </c>
      <c r="D8" s="10" t="s">
        <v>25</v>
      </c>
      <c r="E8" s="10" t="s">
        <v>26</v>
      </c>
      <c r="F8" s="10" t="s">
        <v>27</v>
      </c>
      <c r="G8" s="10" t="s">
        <v>28</v>
      </c>
      <c r="H8" s="10" t="s">
        <v>29</v>
      </c>
      <c r="I8" s="10" t="s">
        <v>30</v>
      </c>
      <c r="J8" s="10" t="s">
        <v>31</v>
      </c>
      <c r="K8" s="10" t="s">
        <v>32</v>
      </c>
      <c r="L8" s="10" t="s">
        <v>33</v>
      </c>
    </row>
    <row r="9" customFormat="false" ht="18" hidden="false" customHeight="true" outlineLevel="0" collapsed="false">
      <c r="A9" s="11" t="n">
        <v>1</v>
      </c>
      <c r="B9" s="12" t="s">
        <v>34</v>
      </c>
      <c r="C9" s="12" t="s">
        <v>35</v>
      </c>
      <c r="D9" s="13" t="n">
        <v>24</v>
      </c>
      <c r="E9" s="14" t="n">
        <v>180</v>
      </c>
      <c r="F9" s="15" t="n">
        <v>0.35</v>
      </c>
      <c r="G9" s="14" t="n">
        <v>14</v>
      </c>
      <c r="H9" s="14" t="n">
        <v>2</v>
      </c>
      <c r="I9" s="16" t="n">
        <f aca="false">IF(D9="","",ROUND(G9*(1-F9),1))</f>
        <v>9.1</v>
      </c>
      <c r="J9" s="17" t="n">
        <f aca="false">IF(D9="","",IF(I9&lt;=0,"n/a",ROUND(D9/I9,1)))</f>
        <v>2.6</v>
      </c>
      <c r="K9" s="17" t="str">
        <f aca="false">IF(D9="","",IF(I9&lt;=0,"Not Feasible",IF(J9&lt;=$E$5,"Feasible",IF(J9&lt;=$E$5*1.25,"At Risk","Not Feasible"))))</f>
        <v>Feasible</v>
      </c>
      <c r="L9" s="18" t="s">
        <v>36</v>
      </c>
    </row>
    <row r="10" customFormat="false" ht="18" hidden="false" customHeight="true" outlineLevel="0" collapsed="false">
      <c r="A10" s="19" t="n">
        <v>2</v>
      </c>
      <c r="B10" s="12"/>
      <c r="C10" s="12"/>
      <c r="D10" s="13"/>
      <c r="E10" s="14"/>
      <c r="F10" s="15"/>
      <c r="G10" s="14"/>
      <c r="H10" s="14"/>
      <c r="I10" s="20" t="str">
        <f aca="false">IF(D10="","",ROUND(G10*(1-F10),1))</f>
        <v/>
      </c>
      <c r="J10" s="21" t="str">
        <f aca="false">IF(D10="","",IF(I10&lt;=0,"n/a",ROUND(D10/I10,1)))</f>
        <v/>
      </c>
      <c r="K10" s="21" t="str">
        <f aca="false">IF(D10="","",IF(I10&lt;=0,"Not Feasible",IF(J10&lt;=$E$5,"Feasible",IF(J10&lt;=$E$5*1.25,"At Risk","Not Feasible"))))</f>
        <v/>
      </c>
      <c r="L10" s="18"/>
    </row>
    <row r="11" customFormat="false" ht="18" hidden="false" customHeight="true" outlineLevel="0" collapsed="false">
      <c r="A11" s="11" t="n">
        <v>3</v>
      </c>
      <c r="B11" s="12"/>
      <c r="C11" s="12"/>
      <c r="D11" s="13"/>
      <c r="E11" s="14"/>
      <c r="F11" s="15"/>
      <c r="G11" s="14"/>
      <c r="H11" s="14"/>
      <c r="I11" s="16" t="str">
        <f aca="false">IF(D11="","",ROUND(G11*(1-F11),1))</f>
        <v/>
      </c>
      <c r="J11" s="17" t="str">
        <f aca="false">IF(D11="","",IF(I11&lt;=0,"n/a",ROUND(D11/I11,1)))</f>
        <v/>
      </c>
      <c r="K11" s="17" t="str">
        <f aca="false">IF(D11="","",IF(I11&lt;=0,"Not Feasible",IF(J11&lt;=$E$5,"Feasible",IF(J11&lt;=$E$5*1.25,"At Risk","Not Feasible"))))</f>
        <v/>
      </c>
      <c r="L11" s="18"/>
    </row>
    <row r="12" customFormat="false" ht="18" hidden="false" customHeight="true" outlineLevel="0" collapsed="false">
      <c r="A12" s="19" t="n">
        <v>4</v>
      </c>
      <c r="B12" s="12"/>
      <c r="C12" s="12"/>
      <c r="D12" s="13"/>
      <c r="E12" s="14"/>
      <c r="F12" s="15"/>
      <c r="G12" s="14"/>
      <c r="H12" s="14"/>
      <c r="I12" s="20" t="str">
        <f aca="false">IF(D12="","",ROUND(G12*(1-F12),1))</f>
        <v/>
      </c>
      <c r="J12" s="21" t="str">
        <f aca="false">IF(D12="","",IF(I12&lt;=0,"n/a",ROUND(D12/I12,1)))</f>
        <v/>
      </c>
      <c r="K12" s="21" t="str">
        <f aca="false">IF(D12="","",IF(I12&lt;=0,"Not Feasible",IF(J12&lt;=$E$5,"Feasible",IF(J12&lt;=$E$5*1.25,"At Risk","Not Feasible"))))</f>
        <v/>
      </c>
      <c r="L12" s="18"/>
    </row>
    <row r="13" customFormat="false" ht="18" hidden="false" customHeight="true" outlineLevel="0" collapsed="false">
      <c r="A13" s="11" t="n">
        <v>5</v>
      </c>
      <c r="B13" s="12"/>
      <c r="C13" s="12"/>
      <c r="D13" s="13"/>
      <c r="E13" s="14"/>
      <c r="F13" s="15"/>
      <c r="G13" s="14"/>
      <c r="H13" s="14"/>
      <c r="I13" s="16" t="str">
        <f aca="false">IF(D13="","",ROUND(G13*(1-F13),1))</f>
        <v/>
      </c>
      <c r="J13" s="17" t="str">
        <f aca="false">IF(D13="","",IF(I13&lt;=0,"n/a",ROUND(D13/I13,1)))</f>
        <v/>
      </c>
      <c r="K13" s="17" t="str">
        <f aca="false">IF(D13="","",IF(I13&lt;=0,"Not Feasible",IF(J13&lt;=$E$5,"Feasible",IF(J13&lt;=$E$5*1.25,"At Risk","Not Feasible"))))</f>
        <v/>
      </c>
      <c r="L13" s="18"/>
    </row>
    <row r="14" customFormat="false" ht="18" hidden="false" customHeight="true" outlineLevel="0" collapsed="false">
      <c r="A14" s="19" t="n">
        <v>6</v>
      </c>
      <c r="B14" s="12"/>
      <c r="C14" s="12"/>
      <c r="D14" s="13"/>
      <c r="E14" s="14"/>
      <c r="F14" s="15"/>
      <c r="G14" s="14"/>
      <c r="H14" s="14"/>
      <c r="I14" s="20" t="str">
        <f aca="false">IF(D14="","",ROUND(G14*(1-F14),1))</f>
        <v/>
      </c>
      <c r="J14" s="21" t="str">
        <f aca="false">IF(D14="","",IF(I14&lt;=0,"n/a",ROUND(D14/I14,1)))</f>
        <v/>
      </c>
      <c r="K14" s="21" t="str">
        <f aca="false">IF(D14="","",IF(I14&lt;=0,"Not Feasible",IF(J14&lt;=$E$5,"Feasible",IF(J14&lt;=$E$5*1.25,"At Risk","Not Feasible"))))</f>
        <v/>
      </c>
      <c r="L14" s="18"/>
    </row>
    <row r="15" customFormat="false" ht="18" hidden="false" customHeight="true" outlineLevel="0" collapsed="false">
      <c r="A15" s="11" t="n">
        <v>7</v>
      </c>
      <c r="B15" s="12"/>
      <c r="C15" s="12"/>
      <c r="D15" s="13"/>
      <c r="E15" s="14"/>
      <c r="F15" s="15"/>
      <c r="G15" s="14"/>
      <c r="H15" s="14"/>
      <c r="I15" s="16" t="str">
        <f aca="false">IF(D15="","",ROUND(G15*(1-F15),1))</f>
        <v/>
      </c>
      <c r="J15" s="17" t="str">
        <f aca="false">IF(D15="","",IF(I15&lt;=0,"n/a",ROUND(D15/I15,1)))</f>
        <v/>
      </c>
      <c r="K15" s="17" t="str">
        <f aca="false">IF(D15="","",IF(I15&lt;=0,"Not Feasible",IF(J15&lt;=$E$5,"Feasible",IF(J15&lt;=$E$5*1.25,"At Risk","Not Feasible"))))</f>
        <v/>
      </c>
      <c r="L15" s="18"/>
    </row>
    <row r="16" customFormat="false" ht="18" hidden="false" customHeight="true" outlineLevel="0" collapsed="false">
      <c r="A16" s="19" t="n">
        <v>8</v>
      </c>
      <c r="B16" s="12"/>
      <c r="C16" s="12"/>
      <c r="D16" s="13"/>
      <c r="E16" s="14"/>
      <c r="F16" s="15"/>
      <c r="G16" s="14"/>
      <c r="H16" s="14"/>
      <c r="I16" s="20" t="str">
        <f aca="false">IF(D16="","",ROUND(G16*(1-F16),1))</f>
        <v/>
      </c>
      <c r="J16" s="21" t="str">
        <f aca="false">IF(D16="","",IF(I16&lt;=0,"n/a",ROUND(D16/I16,1)))</f>
        <v/>
      </c>
      <c r="K16" s="21" t="str">
        <f aca="false">IF(D16="","",IF(I16&lt;=0,"Not Feasible",IF(J16&lt;=$E$5,"Feasible",IF(J16&lt;=$E$5*1.25,"At Risk","Not Feasible"))))</f>
        <v/>
      </c>
      <c r="L16" s="18"/>
    </row>
    <row r="17" customFormat="false" ht="18" hidden="false" customHeight="true" outlineLevel="0" collapsed="false">
      <c r="A17" s="11" t="n">
        <v>9</v>
      </c>
      <c r="B17" s="12"/>
      <c r="C17" s="12"/>
      <c r="D17" s="13"/>
      <c r="E17" s="14"/>
      <c r="F17" s="15"/>
      <c r="G17" s="14"/>
      <c r="H17" s="14"/>
      <c r="I17" s="16" t="str">
        <f aca="false">IF(D17="","",ROUND(G17*(1-F17),1))</f>
        <v/>
      </c>
      <c r="J17" s="17" t="str">
        <f aca="false">IF(D17="","",IF(I17&lt;=0,"n/a",ROUND(D17/I17,1)))</f>
        <v/>
      </c>
      <c r="K17" s="17" t="str">
        <f aca="false">IF(D17="","",IF(I17&lt;=0,"Not Feasible",IF(J17&lt;=$E$5,"Feasible",IF(J17&lt;=$E$5*1.25,"At Risk","Not Feasible"))))</f>
        <v/>
      </c>
      <c r="L17" s="18"/>
    </row>
    <row r="18" customFormat="false" ht="18" hidden="false" customHeight="true" outlineLevel="0" collapsed="false">
      <c r="A18" s="19" t="n">
        <v>10</v>
      </c>
      <c r="B18" s="12"/>
      <c r="C18" s="12"/>
      <c r="D18" s="13"/>
      <c r="E18" s="14"/>
      <c r="F18" s="15"/>
      <c r="G18" s="14"/>
      <c r="H18" s="14"/>
      <c r="I18" s="20" t="str">
        <f aca="false">IF(D18="","",ROUND(G18*(1-F18),1))</f>
        <v/>
      </c>
      <c r="J18" s="21" t="str">
        <f aca="false">IF(D18="","",IF(I18&lt;=0,"n/a",ROUND(D18/I18,1)))</f>
        <v/>
      </c>
      <c r="K18" s="21" t="str">
        <f aca="false">IF(D18="","",IF(I18&lt;=0,"Not Feasible",IF(J18&lt;=$E$5,"Feasible",IF(J18&lt;=$E$5*1.25,"At Risk","Not Feasible"))))</f>
        <v/>
      </c>
      <c r="L18" s="18"/>
    </row>
    <row r="19" customFormat="false" ht="18" hidden="false" customHeight="true" outlineLevel="0" collapsed="false">
      <c r="A19" s="11" t="n">
        <v>11</v>
      </c>
      <c r="B19" s="12"/>
      <c r="C19" s="12"/>
      <c r="D19" s="13"/>
      <c r="E19" s="14"/>
      <c r="F19" s="15"/>
      <c r="G19" s="14"/>
      <c r="H19" s="14"/>
      <c r="I19" s="16" t="str">
        <f aca="false">IF(D19="","",ROUND(G19*(1-F19),1))</f>
        <v/>
      </c>
      <c r="J19" s="17" t="str">
        <f aca="false">IF(D19="","",IF(I19&lt;=0,"n/a",ROUND(D19/I19,1)))</f>
        <v/>
      </c>
      <c r="K19" s="17" t="str">
        <f aca="false">IF(D19="","",IF(I19&lt;=0,"Not Feasible",IF(J19&lt;=$E$5,"Feasible",IF(J19&lt;=$E$5*1.25,"At Risk","Not Feasible"))))</f>
        <v/>
      </c>
      <c r="L19" s="18"/>
    </row>
    <row r="20" customFormat="false" ht="18" hidden="false" customHeight="true" outlineLevel="0" collapsed="false">
      <c r="A20" s="19" t="n">
        <v>12</v>
      </c>
      <c r="B20" s="12"/>
      <c r="C20" s="12"/>
      <c r="D20" s="13"/>
      <c r="E20" s="14"/>
      <c r="F20" s="15"/>
      <c r="G20" s="14"/>
      <c r="H20" s="14"/>
      <c r="I20" s="20" t="str">
        <f aca="false">IF(D20="","",ROUND(G20*(1-F20),1))</f>
        <v/>
      </c>
      <c r="J20" s="21" t="str">
        <f aca="false">IF(D20="","",IF(I20&lt;=0,"n/a",ROUND(D20/I20,1)))</f>
        <v/>
      </c>
      <c r="K20" s="21" t="str">
        <f aca="false">IF(D20="","",IF(I20&lt;=0,"Not Feasible",IF(J20&lt;=$E$5,"Feasible",IF(J20&lt;=$E$5*1.25,"At Risk","Not Feasible"))))</f>
        <v/>
      </c>
      <c r="L20" s="18"/>
    </row>
    <row r="22" customFormat="false" ht="15" hidden="false" customHeight="false" outlineLevel="0" collapsed="false">
      <c r="A22" s="8" t="s">
        <v>37</v>
      </c>
      <c r="B22" s="8"/>
      <c r="C22" s="8"/>
      <c r="D22" s="22" t="n">
        <f aca="false">SUM(D9:D20)</f>
        <v>24</v>
      </c>
    </row>
    <row r="23" customFormat="false" ht="15" hidden="false" customHeight="false" outlineLevel="0" collapsed="false">
      <c r="A23" s="8" t="s">
        <v>38</v>
      </c>
      <c r="B23" s="8"/>
      <c r="C23" s="8"/>
      <c r="D23" s="22" t="n">
        <f aca="false">D22-$E$4</f>
        <v>-216</v>
      </c>
    </row>
  </sheetData>
  <mergeCells count="7">
    <mergeCell ref="A1:L1"/>
    <mergeCell ref="A2:L2"/>
    <mergeCell ref="A4:D4"/>
    <mergeCell ref="A5:D5"/>
    <mergeCell ref="A6:D6"/>
    <mergeCell ref="A22:C22"/>
    <mergeCell ref="A23:C23"/>
  </mergeCells>
  <conditionalFormatting sqref="K9:K20">
    <cfRule type="cellIs" priority="2" operator="equal" aboveAverage="0" equalAverage="0" bottom="0" percent="0" rank="0" text="" dxfId="0">
      <formula>"Feasible"</formula>
    </cfRule>
    <cfRule type="cellIs" priority="3" operator="equal" aboveAverage="0" equalAverage="0" bottom="0" percent="0" rank="0" text="" dxfId="1">
      <formula>"At Risk"</formula>
    </cfRule>
    <cfRule type="cellIs" priority="4" operator="equal" aboveAverage="0" equalAverage="0" bottom="0" percent="0" rank="0" text="" dxfId="2">
      <formula>"Not Feasible"</formula>
    </cfRule>
  </conditionalFormatting>
  <conditionalFormatting sqref="D23">
    <cfRule type="cellIs" priority="5" operator="lessThan" aboveAverage="0" equalAverage="0" bottom="0" percent="0" rank="0" text="" dxfId="2">
      <formula>0</formula>
    </cfRule>
    <cfRule type="cellIs" priority="6" operator="greaterThanOrEqual" aboveAverage="0" equalAverage="0" bottom="0" percent="0" rank="0" text="" dxfId="0">
      <formula>0</formula>
    </cfRule>
  </conditionalFormatting>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0" width="4"/>
    <col collapsed="false" customWidth="true" hidden="false" outlineLevel="0" max="2" min="2" style="0" width="20"/>
    <col collapsed="false" customWidth="true" hidden="false" outlineLevel="0" max="4" min="3" style="0" width="16"/>
    <col collapsed="false" customWidth="true" hidden="false" outlineLevel="0" max="5" min="5" style="0" width="18"/>
    <col collapsed="false" customWidth="true" hidden="false" outlineLevel="0" max="8" min="6" style="0" width="13"/>
    <col collapsed="false" customWidth="true" hidden="false" outlineLevel="0" max="9" min="9" style="0" width="22"/>
  </cols>
  <sheetData>
    <row r="1" customFormat="false" ht="19.7" hidden="false" customHeight="false" outlineLevel="0" collapsed="false">
      <c r="A1" s="6" t="s">
        <v>39</v>
      </c>
      <c r="B1" s="6"/>
      <c r="C1" s="6"/>
      <c r="D1" s="6"/>
      <c r="E1" s="6"/>
      <c r="F1" s="6"/>
      <c r="G1" s="6"/>
      <c r="H1" s="6"/>
      <c r="I1" s="6"/>
    </row>
    <row r="2" customFormat="false" ht="15" hidden="false" customHeight="false" outlineLevel="0" collapsed="false">
      <c r="A2" s="7" t="s">
        <v>40</v>
      </c>
      <c r="B2" s="7"/>
      <c r="C2" s="7"/>
      <c r="D2" s="7"/>
      <c r="E2" s="7"/>
      <c r="F2" s="7"/>
      <c r="G2" s="7"/>
      <c r="H2" s="7"/>
      <c r="I2" s="7"/>
    </row>
    <row r="4" customFormat="false" ht="33.75" hidden="false" customHeight="true" outlineLevel="0" collapsed="false">
      <c r="A4" s="10" t="s">
        <v>22</v>
      </c>
      <c r="B4" s="10" t="s">
        <v>23</v>
      </c>
      <c r="C4" s="10" t="s">
        <v>41</v>
      </c>
      <c r="D4" s="10" t="s">
        <v>42</v>
      </c>
      <c r="E4" s="10" t="s">
        <v>43</v>
      </c>
      <c r="F4" s="10" t="s">
        <v>44</v>
      </c>
      <c r="G4" s="10" t="s">
        <v>45</v>
      </c>
      <c r="H4" s="10" t="s">
        <v>46</v>
      </c>
      <c r="I4" s="10" t="s">
        <v>33</v>
      </c>
    </row>
    <row r="5" customFormat="false" ht="30" hidden="false" customHeight="true" outlineLevel="0" collapsed="false">
      <c r="A5" s="11" t="n">
        <v>1</v>
      </c>
      <c r="B5" s="18" t="s">
        <v>34</v>
      </c>
      <c r="C5" s="18" t="s">
        <v>47</v>
      </c>
      <c r="D5" s="18" t="s">
        <v>48</v>
      </c>
      <c r="E5" s="18" t="s">
        <v>49</v>
      </c>
      <c r="F5" s="13" t="s">
        <v>50</v>
      </c>
      <c r="G5" s="13" t="s">
        <v>51</v>
      </c>
      <c r="H5" s="13" t="s">
        <v>52</v>
      </c>
      <c r="I5" s="18" t="s">
        <v>53</v>
      </c>
    </row>
    <row r="6" customFormat="false" ht="18" hidden="false" customHeight="true" outlineLevel="0" collapsed="false">
      <c r="A6" s="19" t="n">
        <v>2</v>
      </c>
      <c r="B6" s="18"/>
      <c r="C6" s="18"/>
      <c r="D6" s="18"/>
      <c r="E6" s="18"/>
      <c r="F6" s="13"/>
      <c r="G6" s="13"/>
      <c r="H6" s="13"/>
      <c r="I6" s="18"/>
    </row>
    <row r="7" customFormat="false" ht="18" hidden="false" customHeight="true" outlineLevel="0" collapsed="false">
      <c r="A7" s="11" t="n">
        <v>3</v>
      </c>
      <c r="B7" s="18"/>
      <c r="C7" s="18"/>
      <c r="D7" s="18"/>
      <c r="E7" s="18"/>
      <c r="F7" s="13"/>
      <c r="G7" s="13"/>
      <c r="H7" s="13"/>
      <c r="I7" s="18"/>
    </row>
    <row r="8" customFormat="false" ht="18" hidden="false" customHeight="true" outlineLevel="0" collapsed="false">
      <c r="A8" s="19" t="n">
        <v>4</v>
      </c>
      <c r="B8" s="18"/>
      <c r="C8" s="18"/>
      <c r="D8" s="18"/>
      <c r="E8" s="18"/>
      <c r="F8" s="13"/>
      <c r="G8" s="13"/>
      <c r="H8" s="13"/>
      <c r="I8" s="18"/>
    </row>
    <row r="9" customFormat="false" ht="18" hidden="false" customHeight="true" outlineLevel="0" collapsed="false">
      <c r="A9" s="11" t="n">
        <v>5</v>
      </c>
      <c r="B9" s="18"/>
      <c r="C9" s="18"/>
      <c r="D9" s="18"/>
      <c r="E9" s="18"/>
      <c r="F9" s="13"/>
      <c r="G9" s="13"/>
      <c r="H9" s="13"/>
      <c r="I9" s="18"/>
    </row>
    <row r="10" customFormat="false" ht="18" hidden="false" customHeight="true" outlineLevel="0" collapsed="false">
      <c r="A10" s="19" t="n">
        <v>6</v>
      </c>
      <c r="B10" s="18"/>
      <c r="C10" s="18"/>
      <c r="D10" s="18"/>
      <c r="E10" s="18"/>
      <c r="F10" s="13"/>
      <c r="G10" s="13"/>
      <c r="H10" s="13"/>
      <c r="I10" s="18"/>
    </row>
    <row r="11" customFormat="false" ht="18" hidden="false" customHeight="true" outlineLevel="0" collapsed="false">
      <c r="A11" s="11" t="n">
        <v>7</v>
      </c>
      <c r="B11" s="18"/>
      <c r="C11" s="18"/>
      <c r="D11" s="18"/>
      <c r="E11" s="18"/>
      <c r="F11" s="13"/>
      <c r="G11" s="13"/>
      <c r="H11" s="13"/>
      <c r="I11" s="18"/>
    </row>
    <row r="12" customFormat="false" ht="18" hidden="false" customHeight="true" outlineLevel="0" collapsed="false">
      <c r="A12" s="19" t="n">
        <v>8</v>
      </c>
      <c r="B12" s="18"/>
      <c r="C12" s="18"/>
      <c r="D12" s="18"/>
      <c r="E12" s="18"/>
      <c r="F12" s="13"/>
      <c r="G12" s="13"/>
      <c r="H12" s="13"/>
      <c r="I12" s="18"/>
    </row>
    <row r="13" customFormat="false" ht="18" hidden="false" customHeight="true" outlineLevel="0" collapsed="false">
      <c r="A13" s="11" t="n">
        <v>9</v>
      </c>
      <c r="B13" s="18"/>
      <c r="C13" s="18"/>
      <c r="D13" s="18"/>
      <c r="E13" s="18"/>
      <c r="F13" s="13"/>
      <c r="G13" s="13"/>
      <c r="H13" s="13"/>
      <c r="I13" s="18"/>
    </row>
    <row r="14" customFormat="false" ht="18" hidden="false" customHeight="true" outlineLevel="0" collapsed="false">
      <c r="A14" s="19" t="n">
        <v>10</v>
      </c>
      <c r="B14" s="18"/>
      <c r="C14" s="18"/>
      <c r="D14" s="18"/>
      <c r="E14" s="18"/>
      <c r="F14" s="13"/>
      <c r="G14" s="13"/>
      <c r="H14" s="13"/>
      <c r="I14" s="18"/>
    </row>
    <row r="15" customFormat="false" ht="18" hidden="false" customHeight="true" outlineLevel="0" collapsed="false">
      <c r="A15" s="11" t="n">
        <v>11</v>
      </c>
      <c r="B15" s="18"/>
      <c r="C15" s="18"/>
      <c r="D15" s="18"/>
      <c r="E15" s="18"/>
      <c r="F15" s="13"/>
      <c r="G15" s="13"/>
      <c r="H15" s="13"/>
      <c r="I15" s="18"/>
    </row>
    <row r="16" customFormat="false" ht="18" hidden="false" customHeight="true" outlineLevel="0" collapsed="false">
      <c r="A16" s="19" t="n">
        <v>12</v>
      </c>
      <c r="B16" s="18"/>
      <c r="C16" s="18"/>
      <c r="D16" s="18"/>
      <c r="E16" s="18"/>
      <c r="F16" s="13"/>
      <c r="G16" s="13"/>
      <c r="H16" s="13"/>
      <c r="I16" s="18"/>
    </row>
    <row r="17" customFormat="false" ht="18" hidden="false" customHeight="true" outlineLevel="0" collapsed="false">
      <c r="A17" s="11" t="n">
        <v>13</v>
      </c>
      <c r="B17" s="18"/>
      <c r="C17" s="18"/>
      <c r="D17" s="18"/>
      <c r="E17" s="18"/>
      <c r="F17" s="13"/>
      <c r="G17" s="13"/>
      <c r="H17" s="13"/>
      <c r="I17" s="18"/>
    </row>
    <row r="18" customFormat="false" ht="18" hidden="false" customHeight="true" outlineLevel="0" collapsed="false">
      <c r="A18" s="19" t="n">
        <v>14</v>
      </c>
      <c r="B18" s="18"/>
      <c r="C18" s="18"/>
      <c r="D18" s="18"/>
      <c r="E18" s="18"/>
      <c r="F18" s="13"/>
      <c r="G18" s="13"/>
      <c r="H18" s="13"/>
      <c r="I18" s="18"/>
    </row>
    <row r="19" customFormat="false" ht="18" hidden="false" customHeight="true" outlineLevel="0" collapsed="false">
      <c r="A19" s="11" t="n">
        <v>15</v>
      </c>
      <c r="B19" s="18"/>
      <c r="C19" s="18"/>
      <c r="D19" s="18"/>
      <c r="E19" s="18"/>
      <c r="F19" s="13"/>
      <c r="G19" s="13"/>
      <c r="H19" s="13"/>
      <c r="I19" s="18"/>
    </row>
  </sheetData>
  <mergeCells count="2">
    <mergeCell ref="A1:I1"/>
    <mergeCell ref="A2:I2"/>
  </mergeCells>
  <conditionalFormatting sqref="G5:G19">
    <cfRule type="cellIs" priority="2" operator="equal" aboveAverage="0" equalAverage="0" bottom="0" percent="0" rank="0" text="" dxfId="2">
      <formula>"High"</formula>
    </cfRule>
    <cfRule type="cellIs" priority="3" operator="equal" aboveAverage="0" equalAverage="0" bottom="0" percent="0" rank="0" text="" dxfId="1">
      <formula>"Medium"</formula>
    </cfRule>
    <cfRule type="cellIs" priority="4" operator="equal" aboveAverage="0" equalAverage="0" bottom="0" percent="0" rank="0" text="" dxfId="0">
      <formula>"Low"</formula>
    </cfRule>
  </conditionalFormatting>
  <dataValidations count="3">
    <dataValidation allowBlank="true" errorStyle="stop" operator="between" showDropDown="false" showErrorMessage="false" showInputMessage="false" sqref="F5:F19" type="list">
      <formula1>"Yes,No,Unknown"</formula1>
      <formula2>0</formula2>
    </dataValidation>
    <dataValidation allowBlank="true" errorStyle="stop" operator="between" showDropDown="false" showErrorMessage="false" showInputMessage="false" sqref="G5:G19" type="list">
      <formula1>"Low,Medium,High"</formula1>
      <formula2>0</formula2>
    </dataValidation>
    <dataValidation allowBlank="true" errorStyle="stop" operator="between" showDropDown="false" showErrorMessage="false" showInputMessage="false" sqref="H5:H19" type="list">
      <formula1>"Planned,Recruiting,Closed to Enrollment,Completed"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customHeight="false" zeroHeight="false" outlineLevelRow="0" outlineLevelCol="0"/>
  <cols>
    <col collapsed="false" customWidth="true" hidden="false" outlineLevel="0" max="1" min="1" style="0" width="4"/>
    <col collapsed="false" customWidth="true" hidden="false" outlineLevel="0" max="2" min="2" style="0" width="12"/>
    <col collapsed="false" customWidth="true" hidden="false" outlineLevel="0" max="4" min="3" style="0" width="22"/>
    <col collapsed="false" customWidth="true" hidden="false" outlineLevel="0" max="5" min="5" style="0" width="16"/>
    <col collapsed="false" customWidth="true" hidden="false" outlineLevel="0" max="6" min="6" style="0" width="28"/>
  </cols>
  <sheetData>
    <row r="1" customFormat="false" ht="19.7" hidden="false" customHeight="false" outlineLevel="0" collapsed="false">
      <c r="A1" s="6" t="s">
        <v>54</v>
      </c>
      <c r="B1" s="6"/>
      <c r="C1" s="6"/>
      <c r="D1" s="6"/>
      <c r="E1" s="6"/>
      <c r="F1" s="6"/>
    </row>
    <row r="2" customFormat="false" ht="15" hidden="false" customHeight="false" outlineLevel="0" collapsed="false">
      <c r="A2" s="7" t="s">
        <v>55</v>
      </c>
      <c r="B2" s="7"/>
      <c r="C2" s="7"/>
      <c r="D2" s="7"/>
      <c r="E2" s="7"/>
      <c r="F2" s="7"/>
    </row>
    <row r="4" customFormat="false" ht="30" hidden="false" customHeight="true" outlineLevel="0" collapsed="false">
      <c r="A4" s="10" t="s">
        <v>22</v>
      </c>
      <c r="B4" s="10" t="s">
        <v>56</v>
      </c>
      <c r="C4" s="10" t="s">
        <v>57</v>
      </c>
      <c r="D4" s="10" t="s">
        <v>58</v>
      </c>
      <c r="E4" s="10" t="s">
        <v>59</v>
      </c>
      <c r="F4" s="10" t="s">
        <v>33</v>
      </c>
    </row>
    <row r="5" customFormat="false" ht="18" hidden="false" customHeight="true" outlineLevel="0" collapsed="false">
      <c r="A5" s="11" t="n">
        <v>1</v>
      </c>
      <c r="B5" s="16" t="s">
        <v>60</v>
      </c>
      <c r="C5" s="16" t="n">
        <f aca="false">ROUND(MIN('Site Feasibility Calculator'!$E$4,'Site Feasibility Calculator'!$E$4*1/'Site Feasibility Calculator'!$E$5),0)</f>
        <v>20</v>
      </c>
      <c r="D5" s="13" t="n">
        <v>16</v>
      </c>
      <c r="E5" s="17" t="n">
        <f aca="false">IF(D5="","",D5-C5)</f>
        <v>-4</v>
      </c>
      <c r="F5" s="18" t="s">
        <v>61</v>
      </c>
    </row>
    <row r="6" customFormat="false" ht="18" hidden="false" customHeight="true" outlineLevel="0" collapsed="false">
      <c r="A6" s="19" t="n">
        <v>2</v>
      </c>
      <c r="B6" s="20" t="s">
        <v>62</v>
      </c>
      <c r="C6" s="20" t="n">
        <f aca="false">ROUND(MIN('Site Feasibility Calculator'!$E$4,'Site Feasibility Calculator'!$E$4*2/'Site Feasibility Calculator'!$E$5),0)</f>
        <v>40</v>
      </c>
      <c r="D6" s="13" t="n">
        <v>35</v>
      </c>
      <c r="E6" s="21" t="n">
        <f aca="false">IF(D6="","",D6-C6)</f>
        <v>-5</v>
      </c>
      <c r="F6" s="18"/>
    </row>
    <row r="7" customFormat="false" ht="18" hidden="false" customHeight="true" outlineLevel="0" collapsed="false">
      <c r="A7" s="11" t="n">
        <v>3</v>
      </c>
      <c r="B7" s="16" t="s">
        <v>63</v>
      </c>
      <c r="C7" s="16" t="n">
        <f aca="false">ROUND(MIN('Site Feasibility Calculator'!$E$4,'Site Feasibility Calculator'!$E$4*3/'Site Feasibility Calculator'!$E$5),0)</f>
        <v>60</v>
      </c>
      <c r="D7" s="13" t="n">
        <v>49</v>
      </c>
      <c r="E7" s="17" t="n">
        <f aca="false">IF(D7="","",D7-C7)</f>
        <v>-11</v>
      </c>
      <c r="F7" s="18" t="s">
        <v>64</v>
      </c>
    </row>
    <row r="8" customFormat="false" ht="18" hidden="false" customHeight="true" outlineLevel="0" collapsed="false">
      <c r="A8" s="19" t="n">
        <v>4</v>
      </c>
      <c r="B8" s="20" t="s">
        <v>65</v>
      </c>
      <c r="C8" s="20" t="n">
        <f aca="false">ROUND(MIN('Site Feasibility Calculator'!$E$4,'Site Feasibility Calculator'!$E$4*4/'Site Feasibility Calculator'!$E$5),0)</f>
        <v>80</v>
      </c>
      <c r="D8" s="13"/>
      <c r="E8" s="21" t="str">
        <f aca="false">IF(D8="","",D8-C8)</f>
        <v/>
      </c>
      <c r="F8" s="18"/>
    </row>
    <row r="9" customFormat="false" ht="18" hidden="false" customHeight="true" outlineLevel="0" collapsed="false">
      <c r="A9" s="11" t="n">
        <v>5</v>
      </c>
      <c r="B9" s="16" t="s">
        <v>66</v>
      </c>
      <c r="C9" s="16" t="n">
        <f aca="false">ROUND(MIN('Site Feasibility Calculator'!$E$4,'Site Feasibility Calculator'!$E$4*5/'Site Feasibility Calculator'!$E$5),0)</f>
        <v>100</v>
      </c>
      <c r="D9" s="13"/>
      <c r="E9" s="17" t="str">
        <f aca="false">IF(D9="","",D9-C9)</f>
        <v/>
      </c>
      <c r="F9" s="18"/>
    </row>
    <row r="10" customFormat="false" ht="18" hidden="false" customHeight="true" outlineLevel="0" collapsed="false">
      <c r="A10" s="19" t="n">
        <v>6</v>
      </c>
      <c r="B10" s="20" t="s">
        <v>67</v>
      </c>
      <c r="C10" s="20" t="n">
        <f aca="false">ROUND(MIN('Site Feasibility Calculator'!$E$4,'Site Feasibility Calculator'!$E$4*6/'Site Feasibility Calculator'!$E$5),0)</f>
        <v>120</v>
      </c>
      <c r="D10" s="13"/>
      <c r="E10" s="21" t="str">
        <f aca="false">IF(D10="","",D10-C10)</f>
        <v/>
      </c>
      <c r="F10" s="18"/>
    </row>
    <row r="11" customFormat="false" ht="18" hidden="false" customHeight="true" outlineLevel="0" collapsed="false">
      <c r="A11" s="11" t="n">
        <v>7</v>
      </c>
      <c r="B11" s="16" t="s">
        <v>68</v>
      </c>
      <c r="C11" s="16" t="n">
        <f aca="false">ROUND(MIN('Site Feasibility Calculator'!$E$4,'Site Feasibility Calculator'!$E$4*7/'Site Feasibility Calculator'!$E$5),0)</f>
        <v>140</v>
      </c>
      <c r="D11" s="13"/>
      <c r="E11" s="17" t="str">
        <f aca="false">IF(D11="","",D11-C11)</f>
        <v/>
      </c>
      <c r="F11" s="18"/>
    </row>
    <row r="12" customFormat="false" ht="18" hidden="false" customHeight="true" outlineLevel="0" collapsed="false">
      <c r="A12" s="19" t="n">
        <v>8</v>
      </c>
      <c r="B12" s="20" t="s">
        <v>69</v>
      </c>
      <c r="C12" s="20" t="n">
        <f aca="false">ROUND(MIN('Site Feasibility Calculator'!$E$4,'Site Feasibility Calculator'!$E$4*8/'Site Feasibility Calculator'!$E$5),0)</f>
        <v>160</v>
      </c>
      <c r="D12" s="13"/>
      <c r="E12" s="21" t="str">
        <f aca="false">IF(D12="","",D12-C12)</f>
        <v/>
      </c>
      <c r="F12" s="18"/>
    </row>
    <row r="13" customFormat="false" ht="18" hidden="false" customHeight="true" outlineLevel="0" collapsed="false">
      <c r="A13" s="11" t="n">
        <v>9</v>
      </c>
      <c r="B13" s="16" t="s">
        <v>70</v>
      </c>
      <c r="C13" s="16" t="n">
        <f aca="false">ROUND(MIN('Site Feasibility Calculator'!$E$4,'Site Feasibility Calculator'!$E$4*9/'Site Feasibility Calculator'!$E$5),0)</f>
        <v>180</v>
      </c>
      <c r="D13" s="13"/>
      <c r="E13" s="17" t="str">
        <f aca="false">IF(D13="","",D13-C13)</f>
        <v/>
      </c>
      <c r="F13" s="18"/>
    </row>
    <row r="14" customFormat="false" ht="18" hidden="false" customHeight="true" outlineLevel="0" collapsed="false">
      <c r="A14" s="19" t="n">
        <v>10</v>
      </c>
      <c r="B14" s="20" t="s">
        <v>71</v>
      </c>
      <c r="C14" s="20" t="n">
        <f aca="false">ROUND(MIN('Site Feasibility Calculator'!$E$4,'Site Feasibility Calculator'!$E$4*10/'Site Feasibility Calculator'!$E$5),0)</f>
        <v>200</v>
      </c>
      <c r="D14" s="13"/>
      <c r="E14" s="21" t="str">
        <f aca="false">IF(D14="","",D14-C14)</f>
        <v/>
      </c>
      <c r="F14" s="18"/>
    </row>
    <row r="15" customFormat="false" ht="18" hidden="false" customHeight="true" outlineLevel="0" collapsed="false">
      <c r="A15" s="11" t="n">
        <v>11</v>
      </c>
      <c r="B15" s="16" t="s">
        <v>72</v>
      </c>
      <c r="C15" s="16" t="n">
        <f aca="false">ROUND(MIN('Site Feasibility Calculator'!$E$4,'Site Feasibility Calculator'!$E$4*11/'Site Feasibility Calculator'!$E$5),0)</f>
        <v>220</v>
      </c>
      <c r="D15" s="13"/>
      <c r="E15" s="17" t="str">
        <f aca="false">IF(D15="","",D15-C15)</f>
        <v/>
      </c>
      <c r="F15" s="18"/>
    </row>
    <row r="16" customFormat="false" ht="18" hidden="false" customHeight="true" outlineLevel="0" collapsed="false">
      <c r="A16" s="19" t="n">
        <v>12</v>
      </c>
      <c r="B16" s="20" t="s">
        <v>73</v>
      </c>
      <c r="C16" s="20" t="n">
        <f aca="false">ROUND(MIN('Site Feasibility Calculator'!$E$4,'Site Feasibility Calculator'!$E$4*12/'Site Feasibility Calculator'!$E$5),0)</f>
        <v>240</v>
      </c>
      <c r="D16" s="13"/>
      <c r="E16" s="21" t="str">
        <f aca="false">IF(D16="","",D16-C16)</f>
        <v/>
      </c>
      <c r="F16" s="18"/>
    </row>
    <row r="17" customFormat="false" ht="18" hidden="false" customHeight="true" outlineLevel="0" collapsed="false">
      <c r="A17" s="11" t="n">
        <v>13</v>
      </c>
      <c r="B17" s="16" t="s">
        <v>74</v>
      </c>
      <c r="C17" s="16" t="n">
        <f aca="false">ROUND(MIN('Site Feasibility Calculator'!$E$4,'Site Feasibility Calculator'!$E$4*13/'Site Feasibility Calculator'!$E$5),0)</f>
        <v>240</v>
      </c>
      <c r="D17" s="13"/>
      <c r="E17" s="17" t="str">
        <f aca="false">IF(D17="","",D17-C17)</f>
        <v/>
      </c>
      <c r="F17" s="18"/>
    </row>
    <row r="18" customFormat="false" ht="18" hidden="false" customHeight="true" outlineLevel="0" collapsed="false">
      <c r="A18" s="19" t="n">
        <v>14</v>
      </c>
      <c r="B18" s="20" t="s">
        <v>75</v>
      </c>
      <c r="C18" s="20" t="n">
        <f aca="false">ROUND(MIN('Site Feasibility Calculator'!$E$4,'Site Feasibility Calculator'!$E$4*14/'Site Feasibility Calculator'!$E$5),0)</f>
        <v>240</v>
      </c>
      <c r="D18" s="13"/>
      <c r="E18" s="21" t="str">
        <f aca="false">IF(D18="","",D18-C18)</f>
        <v/>
      </c>
      <c r="F18" s="18"/>
    </row>
    <row r="19" customFormat="false" ht="18" hidden="false" customHeight="true" outlineLevel="0" collapsed="false">
      <c r="A19" s="11" t="n">
        <v>15</v>
      </c>
      <c r="B19" s="16" t="s">
        <v>76</v>
      </c>
      <c r="C19" s="16" t="n">
        <f aca="false">ROUND(MIN('Site Feasibility Calculator'!$E$4,'Site Feasibility Calculator'!$E$4*15/'Site Feasibility Calculator'!$E$5),0)</f>
        <v>240</v>
      </c>
      <c r="D19" s="13"/>
      <c r="E19" s="17" t="str">
        <f aca="false">IF(D19="","",D19-C19)</f>
        <v/>
      </c>
      <c r="F19" s="18"/>
    </row>
    <row r="20" customFormat="false" ht="18" hidden="false" customHeight="true" outlineLevel="0" collapsed="false">
      <c r="A20" s="19" t="n">
        <v>16</v>
      </c>
      <c r="B20" s="20" t="s">
        <v>77</v>
      </c>
      <c r="C20" s="20" t="n">
        <f aca="false">ROUND(MIN('Site Feasibility Calculator'!$E$4,'Site Feasibility Calculator'!$E$4*16/'Site Feasibility Calculator'!$E$5),0)</f>
        <v>240</v>
      </c>
      <c r="D20" s="13"/>
      <c r="E20" s="21" t="str">
        <f aca="false">IF(D20="","",D20-C20)</f>
        <v/>
      </c>
      <c r="F20" s="18"/>
    </row>
    <row r="21" customFormat="false" ht="18" hidden="false" customHeight="true" outlineLevel="0" collapsed="false">
      <c r="A21" s="11" t="n">
        <v>17</v>
      </c>
      <c r="B21" s="16" t="s">
        <v>78</v>
      </c>
      <c r="C21" s="16" t="n">
        <f aca="false">ROUND(MIN('Site Feasibility Calculator'!$E$4,'Site Feasibility Calculator'!$E$4*17/'Site Feasibility Calculator'!$E$5),0)</f>
        <v>240</v>
      </c>
      <c r="D21" s="13"/>
      <c r="E21" s="17" t="str">
        <f aca="false">IF(D21="","",D21-C21)</f>
        <v/>
      </c>
      <c r="F21" s="18"/>
    </row>
    <row r="22" customFormat="false" ht="18" hidden="false" customHeight="true" outlineLevel="0" collapsed="false">
      <c r="A22" s="19" t="n">
        <v>18</v>
      </c>
      <c r="B22" s="20" t="s">
        <v>79</v>
      </c>
      <c r="C22" s="20" t="n">
        <f aca="false">ROUND(MIN('Site Feasibility Calculator'!$E$4,'Site Feasibility Calculator'!$E$4*18/'Site Feasibility Calculator'!$E$5),0)</f>
        <v>240</v>
      </c>
      <c r="D22" s="13"/>
      <c r="E22" s="21" t="str">
        <f aca="false">IF(D22="","",D22-C22)</f>
        <v/>
      </c>
      <c r="F22" s="18"/>
    </row>
  </sheetData>
  <mergeCells count="2">
    <mergeCell ref="A1:F1"/>
    <mergeCell ref="A2:F2"/>
  </mergeCells>
  <conditionalFormatting sqref="E5:E22">
    <cfRule type="cellIs" priority="2" operator="lessThan" aboveAverage="0" equalAverage="0" bottom="0" percent="0" rank="0" text="" dxfId="2">
      <formula>0</formula>
    </cfRule>
    <cfRule type="cellIs" priority="3" operator="greaterThanOrEqual" aboveAverage="0" equalAverage="0" bottom="0" percent="0" rank="0" text="" dxfId="0">
      <formula>0</formula>
    </cfRule>
  </conditionalFormatting>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C1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0" width="3"/>
    <col collapsed="false" customWidth="true" hidden="false" outlineLevel="0" max="2" min="2" style="0" width="34"/>
    <col collapsed="false" customWidth="true" hidden="false" outlineLevel="0" max="3" min="3" style="0" width="20"/>
  </cols>
  <sheetData>
    <row r="2" customFormat="false" ht="19.7" hidden="false" customHeight="false" outlineLevel="0" collapsed="false">
      <c r="B2" s="6" t="s">
        <v>80</v>
      </c>
      <c r="C2" s="6"/>
    </row>
    <row r="3" customFormat="false" ht="15" hidden="false" customHeight="false" outlineLevel="0" collapsed="false">
      <c r="B3" s="23" t="s">
        <v>81</v>
      </c>
      <c r="C3" s="23"/>
    </row>
    <row r="5" customFormat="false" ht="21.75" hidden="false" customHeight="true" outlineLevel="0" collapsed="false">
      <c r="B5" s="24" t="s">
        <v>82</v>
      </c>
      <c r="C5" s="25" t="n">
        <f aca="false">'Site Feasibility Calculator'!$E$4</f>
        <v>240</v>
      </c>
    </row>
    <row r="6" customFormat="false" ht="21.75" hidden="false" customHeight="true" outlineLevel="0" collapsed="false">
      <c r="B6" s="24" t="s">
        <v>20</v>
      </c>
      <c r="C6" s="25" t="n">
        <f aca="false">'Site Feasibility Calculator'!$E$5</f>
        <v>12</v>
      </c>
    </row>
    <row r="7" customFormat="false" ht="21.75" hidden="false" customHeight="true" outlineLevel="0" collapsed="false">
      <c r="B7" s="24" t="s">
        <v>83</v>
      </c>
      <c r="C7" s="25" t="n">
        <f aca="false">COUNTIF('Site Feasibility Calculator'!$K$9:$K$20,"Feasible")</f>
        <v>1</v>
      </c>
    </row>
    <row r="8" customFormat="false" ht="21.75" hidden="false" customHeight="true" outlineLevel="0" collapsed="false">
      <c r="B8" s="24" t="s">
        <v>84</v>
      </c>
      <c r="C8" s="25" t="n">
        <f aca="false">COUNTIF('Site Feasibility Calculator'!$K$9:$K$20,"At Risk")</f>
        <v>0</v>
      </c>
    </row>
    <row r="9" customFormat="false" ht="21.75" hidden="false" customHeight="true" outlineLevel="0" collapsed="false">
      <c r="B9" s="24" t="s">
        <v>85</v>
      </c>
      <c r="C9" s="25" t="n">
        <f aca="false">COUNTIF('Site Feasibility Calculator'!$K$9:$K$20,"Not Feasible")</f>
        <v>0</v>
      </c>
    </row>
    <row r="10" customFormat="false" ht="21.75" hidden="false" customHeight="true" outlineLevel="0" collapsed="false">
      <c r="B10" s="24" t="s">
        <v>86</v>
      </c>
      <c r="C10" s="25" t="n">
        <f aca="false">IFERROR(LOOKUP(2,1/('Enrollment Projection Tracker'!$D$5:$D$22&lt;&gt;""),'Enrollment Projection Tracker'!$D$5:$D$22),0)</f>
        <v>49</v>
      </c>
    </row>
    <row r="11" customFormat="false" ht="21.75" hidden="false" customHeight="true" outlineLevel="0" collapsed="false">
      <c r="B11" s="24" t="s">
        <v>87</v>
      </c>
      <c r="C11" s="26" t="n">
        <f aca="false">IFERROR(C10/C5,0)</f>
        <v>0.204166666666667</v>
      </c>
    </row>
    <row r="13" customFormat="false" ht="16.15" hidden="false" customHeight="false" outlineLevel="0" collapsed="false">
      <c r="B13" s="3" t="s">
        <v>88</v>
      </c>
    </row>
    <row r="14" customFormat="false" ht="15" hidden="false" customHeight="false" outlineLevel="0" collapsed="false">
      <c r="B14" s="10" t="s">
        <v>89</v>
      </c>
      <c r="C14" s="10" t="s">
        <v>90</v>
      </c>
    </row>
    <row r="15" customFormat="false" ht="15" hidden="false" customHeight="false" outlineLevel="0" collapsed="false">
      <c r="B15" s="27" t="s">
        <v>91</v>
      </c>
      <c r="C15" s="28" t="n">
        <f aca="false">COUNTIF('Site Feasibility Calculator'!$K$9:$K$20,"Feasible")</f>
        <v>1</v>
      </c>
    </row>
    <row r="16" customFormat="false" ht="15" hidden="false" customHeight="false" outlineLevel="0" collapsed="false">
      <c r="B16" s="27" t="s">
        <v>92</v>
      </c>
      <c r="C16" s="28" t="n">
        <f aca="false">COUNTIF('Site Feasibility Calculator'!$K$9:$K$20,"At Risk")</f>
        <v>0</v>
      </c>
    </row>
    <row r="17" customFormat="false" ht="15" hidden="false" customHeight="false" outlineLevel="0" collapsed="false">
      <c r="B17" s="27" t="s">
        <v>93</v>
      </c>
      <c r="C17" s="28" t="n">
        <f aca="false">COUNTIF('Site Feasibility Calculator'!$K$9:$K$20,"Not Feasible")</f>
        <v>0</v>
      </c>
    </row>
  </sheetData>
  <mergeCells count="2">
    <mergeCell ref="B2:C2"/>
    <mergeCell ref="B3:C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LibreOffice/26.2.4.2$Linux_AARCH64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2026-08-03T13:06:09Z</dcterms:created>
  <dc:creator>openpyxl</dc:creator>
  <dc:description/>
  <dc:language>en-US</dc:language>
  <cp:lastModifiedBy/>
  <dcterms:modified xsi:type="dcterms:W3CDTF">2026-08-03T15:06:09Z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