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Onboarding Checklist" sheetId="2" state="visible" r:id="rId4"/>
    <sheet name="Multi-Vendor Tracker" sheetId="3" state="visible" r:id="rId5"/>
    <sheet name="Dashboard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<sst xmlns="http://schemas.openxmlformats.org/spreadsheetml/2006/main" count="125" uniqueCount="88">
  <si>
    <t xml:space="preserve">Vendor Onboarding Checklist</t>
  </si>
  <si>
    <t xml:space="preserve">Clinical Trial Start-Up Toolkit — Component 9 of 12</t>
  </si>
  <si>
    <t xml:space="preserve">How this workbook works</t>
  </si>
  <si>
    <t xml:space="preserve">Clinical trials depend on multiple third-party vendors — central labs, IRT/RTSM, imaging, translation, courier/logistics, eCOA/ePRO, and safety/pharmacovigilance providers among them. This workbook has two views: a detailed 30-item Onboarding Checklist for walking a single vendor from selection to go-live, and a Multi-Vendor Tracker for a one-line-per-vendor view across every vendor on the study.</t>
  </si>
  <si>
    <t xml:space="preserve">Onboarding Checklist sheet</t>
  </si>
  <si>
    <t xml:space="preserve">Use one copy of this checklist per vendor (duplicate the sheet, or the whole workbook, for each). The 30 items are grouped into 4 stages: Selection &amp; Due Diligence, Contractual &amp; Compliance Setup, Operational &amp; Systems Setup, and Go-Live Readiness. A vendor should not be considered ready for site activation (see the Study Start-Up Checklist, Component 1, Phase 6) until Stage 4 is complete.</t>
  </si>
  <si>
    <t xml:space="preserve">Multi-Vendor Tracker sheet</t>
  </si>
  <si>
    <t xml:space="preserve">Use this as your single source of truth for vendor onboarding status across the whole study — one row per vendor, with Onboarding Status calculated automatically from the dates and milestones you enter.</t>
  </si>
  <si>
    <t xml:space="preserve">Cross-reference</t>
  </si>
  <si>
    <t xml:space="preserve">For a formal, ongoing vendor governance model (RFPs, KPI dashboards, escalation matrices, quarterly business reviews) once vendors are onboarded, see the companion CRO Selection &amp; Oversight Toolkit.</t>
  </si>
  <si>
    <t xml:space="preserve">Color legend</t>
  </si>
  <si>
    <t xml:space="preserve">Blue-filled cells are for your input. White cells contain formulas — do not overwrite them.</t>
  </si>
  <si>
    <t xml:space="preserve">Educational and operational resource notice: this checklist is a professional starting framework based on common industry practice. It is not a substitute for your organization's own SOPs and does not constitute regulatory or legal advice. Adapt stages and items to your vendor type and internal procurement / quality requirements.</t>
  </si>
  <si>
    <t xml:space="preserve">One copy per vendor. Update Status, Date Completed, and Notes as onboarding progresses.</t>
  </si>
  <si>
    <t xml:space="preserve">Vendor Name</t>
  </si>
  <si>
    <t xml:space="preserve">Vendor Type</t>
  </si>
  <si>
    <t xml:space="preserve">Contract Start Date</t>
  </si>
  <si>
    <t xml:space="preserve">Onboarding Owner</t>
  </si>
  <si>
    <t xml:space="preserve">#</t>
  </si>
  <si>
    <t xml:space="preserve">Checklist Item</t>
  </si>
  <si>
    <t xml:space="preserve">Status</t>
  </si>
  <si>
    <t xml:space="preserve">Date Completed</t>
  </si>
  <si>
    <t xml:space="preserve">Notes</t>
  </si>
  <si>
    <t xml:space="preserve">STAGE 1 — Selection &amp; Due Diligence</t>
  </si>
  <si>
    <t xml:space="preserve">Vendor identified and added to preferred vendor list / RFP issued</t>
  </si>
  <si>
    <t xml:space="preserve">Not Started</t>
  </si>
  <si>
    <t xml:space="preserve">References checked and prior performance reviewed</t>
  </si>
  <si>
    <t xml:space="preserve">Financial stability and business continuity assessment completed</t>
  </si>
  <si>
    <t xml:space="preserve">Quality system and certifications reviewed (e.g., ISO, GxP compliance)</t>
  </si>
  <si>
    <t xml:space="preserve">Data privacy and security assessment completed (GDPR, 21 CFR Part 11 as applicable)</t>
  </si>
  <si>
    <t xml:space="preserve">Capability assessment completed against protocol-specific requirements</t>
  </si>
  <si>
    <t xml:space="preserve">Bid / quote received and reviewed against budget</t>
  </si>
  <si>
    <t xml:space="preserve">Vendor selection approved by Sponsor / Procurement</t>
  </si>
  <si>
    <t xml:space="preserve">STAGE 2 — Contractual &amp; Compliance Setup</t>
  </si>
  <si>
    <t xml:space="preserve">Confidentiality Disclosure Agreement executed</t>
  </si>
  <si>
    <t xml:space="preserve">Master Service Agreement / vendor contract executed</t>
  </si>
  <si>
    <t xml:space="preserve">Quality Agreement executed, where applicable</t>
  </si>
  <si>
    <t xml:space="preserve">Data Processing Agreement / GDPR addendum executed</t>
  </si>
  <si>
    <t xml:space="preserve">Insurance certificate obtained</t>
  </si>
  <si>
    <t xml:space="preserve">Vendor added to sponsor's approved vendor list / procurement system</t>
  </si>
  <si>
    <t xml:space="preserve">Purchase order / budget line raised</t>
  </si>
  <si>
    <t xml:space="preserve">Vendor oversight plan drafted (see CRO Selection &amp; Oversight Toolkit)</t>
  </si>
  <si>
    <t xml:space="preserve">STAGE 3 — Operational &amp; Systems Setup</t>
  </si>
  <si>
    <t xml:space="preserve">Kickoff meeting held with vendor project team</t>
  </si>
  <si>
    <t xml:space="preserve">Roles, responsibilities, and communication plan agreed</t>
  </si>
  <si>
    <t xml:space="preserve">Vendor-specific specifications finalized (e.g., lab manual, IRT spec, imaging charter)</t>
  </si>
  <si>
    <t xml:space="preserve">System access provisioned for study team, if applicable</t>
  </si>
  <si>
    <t xml:space="preserve">Integration with EDC / other systems tested, if applicable</t>
  </si>
  <si>
    <t xml:space="preserve">Vendor staff trained on protocol and study-specific procedures</t>
  </si>
  <si>
    <t xml:space="preserve">Escalation contacts and out-of-hours coverage confirmed</t>
  </si>
  <si>
    <t xml:space="preserve">Vendor documentation filed in TMF (Essential Document Checklist, Component 5)</t>
  </si>
  <si>
    <t xml:space="preserve">STAGE 4 — Go-Live Readiness</t>
  </si>
  <si>
    <t xml:space="preserve">User acceptance testing (UAT) completed and signed off, if applicable</t>
  </si>
  <si>
    <t xml:space="preserve">Vendor confirmed ready to support first site activation</t>
  </si>
  <si>
    <t xml:space="preserve">Vendor KPIs and SLAs documented and agreed</t>
  </si>
  <si>
    <t xml:space="preserve">First deliverable tested end-to-end (e.g., first shipment, first randomization)</t>
  </si>
  <si>
    <t xml:space="preserve">Vendor oversight cadence scheduled (recurring calls, KPI reviews)</t>
  </si>
  <si>
    <t xml:space="preserve">Final go-live sign-off obtained from Project Manager</t>
  </si>
  <si>
    <t xml:space="preserve">Overall % Complete:</t>
  </si>
  <si>
    <t xml:space="preserve">Multi-Vendor Onboarding Tracker</t>
  </si>
  <si>
    <t xml:space="preserve">One row per vendor. Onboarding Status calculates automatically.</t>
  </si>
  <si>
    <t xml:space="preserve">Contract
Executed</t>
  </si>
  <si>
    <t xml:space="preserve">Kickoff
Held</t>
  </si>
  <si>
    <t xml:space="preserve">UAT /
Systems
Complete</t>
  </si>
  <si>
    <t xml:space="preserve">Go-Live
Ready</t>
  </si>
  <si>
    <t xml:space="preserve">Owner</t>
  </si>
  <si>
    <t xml:space="preserve">Onboarding Status</t>
  </si>
  <si>
    <t xml:space="preserve">Synevo Central Lab</t>
  </si>
  <si>
    <t xml:space="preserve">Central Lab</t>
  </si>
  <si>
    <t xml:space="preserve">2026-05-15</t>
  </si>
  <si>
    <t xml:space="preserve">Yes</t>
  </si>
  <si>
    <t xml:space="preserve">Vendor Mgmt</t>
  </si>
  <si>
    <t xml:space="preserve">Vendor Onboarding Dashboard</t>
  </si>
  <si>
    <t xml:space="preserve">Live summary from the Multi-Vendor Tracker sheet.</t>
  </si>
  <si>
    <t xml:space="preserve">Vendors Tracked</t>
  </si>
  <si>
    <t xml:space="preserve">Ready for Go-Live</t>
  </si>
  <si>
    <t xml:space="preserve">In Progress</t>
  </si>
  <si>
    <t xml:space="preserve">Vendors by Type</t>
  </si>
  <si>
    <t xml:space="preserve">Type</t>
  </si>
  <si>
    <t xml:space="preserve">Count</t>
  </si>
  <si>
    <t xml:space="preserve">IRT / RTSM</t>
  </si>
  <si>
    <t xml:space="preserve">Imaging</t>
  </si>
  <si>
    <t xml:space="preserve">Translation</t>
  </si>
  <si>
    <t xml:space="preserve">Courier / Logistics</t>
  </si>
  <si>
    <t xml:space="preserve">eCOA / ePRO</t>
  </si>
  <si>
    <t xml:space="preserve">Safety / Pharmacovigilance</t>
  </si>
  <si>
    <t xml:space="preserve">CRO Functional Service</t>
  </si>
  <si>
    <t xml:space="preserve">Other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</si>
</sst>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%"/>
  </numFmts>
  <fonts count="2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b val="true"/>
      <sz val="9.5"/>
      <color rgb="FF0B1F45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sz val="9.5"/>
      <color rgb="FF000000"/>
      <name val="Arial"/>
      <family val="0"/>
      <charset val="1"/>
    </font>
    <font>
      <b val="true"/>
      <sz val="9.5"/>
      <color rgb="FF1F4E9C"/>
      <name val="Arial"/>
      <family val="0"/>
      <charset val="1"/>
    </font>
    <font>
      <b val="true"/>
      <sz val="12"/>
      <color rgb="FF0B1F45"/>
      <name val="Arial"/>
      <family val="0"/>
      <charset val="1"/>
    </font>
    <font>
      <sz val="9.5"/>
      <color rgb="FF1F4E9C"/>
      <name val="Arial"/>
      <family val="0"/>
      <charset val="1"/>
    </font>
    <font>
      <sz val="9"/>
      <color rgb="FF1F4E9C"/>
      <name val="Arial"/>
      <family val="0"/>
      <charset val="1"/>
    </font>
    <font>
      <b val="true"/>
      <sz val="9.5"/>
      <name val="Arial"/>
      <family val="0"/>
      <charset val="1"/>
    </font>
    <font>
      <i val="true"/>
      <sz val="10"/>
      <color rgb="FF6B6B6B"/>
      <name val="Arial"/>
      <family val="0"/>
      <charset val="1"/>
    </font>
    <font>
      <sz val="11"/>
      <color rgb="FF3A3A3A"/>
      <name val="Arial"/>
      <family val="0"/>
      <charset val="1"/>
    </font>
    <font>
      <sz val="9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E6F7"/>
        <bgColor rgb="FFD9DCE3"/>
      </patternFill>
    </fill>
    <fill>
      <patternFill patternType="solid">
        <fgColor rgb="FF0B1F45"/>
        <bgColor rgb="FF003300"/>
      </patternFill>
    </fill>
    <fill>
      <patternFill patternType="solid">
        <fgColor rgb="FFE8543A"/>
        <bgColor rgb="FFC0392B"/>
      </patternFill>
    </fill>
    <fill>
      <patternFill patternType="solid">
        <fgColor rgb="FFFFFFFF"/>
        <bgColor rgb="FFF9F9F9"/>
      </patternFill>
    </fill>
    <fill>
      <patternFill patternType="solid">
        <fgColor rgb="FFF3F4F7"/>
        <bgColor rgb="FFF9F9F9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  <border diagonalUp="false" diagonalDown="false">
      <left/>
      <right/>
      <top/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4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b val="1"/>
        <color rgb="FFB8860B"/>
      </font>
    </dxf>
    <dxf>
      <font>
        <name val="Arial"/>
        <charset val="1"/>
        <family val="0"/>
        <b val="1"/>
        <color rgb="FFC0392B"/>
      </font>
    </dxf>
    <dxf>
      <font>
        <name val="Arial"/>
        <charset val="1"/>
        <family val="0"/>
        <i val="1"/>
        <color rgb="FF9A9A9A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B8860B"/>
      <rgbColor rgb="FF800080"/>
      <rgbColor rgb="FF008080"/>
      <rgbColor rgb="FFD9D9D9"/>
      <rgbColor rgb="FF878787"/>
      <rgbColor rgb="FF9999FF"/>
      <rgbColor rgb="FF993366"/>
      <rgbColor rgb="FFF9F9F9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3F4F7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A9A9A"/>
      <rgbColor rgb="FF0B1F45"/>
      <rgbColor rgb="FF339966"/>
      <rgbColor rgb="FF003300"/>
      <rgbColor rgb="FF333300"/>
      <rgbColor rgb="FFC0392B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Vendors by Type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Dashboard!C11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rgbClr val="0B1F45"/>
            </a:solidFill>
            <a:ln w="1260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Dashboard!$B$12:$B$20</c:f>
              <c:strCache>
                <c:ptCount val="9"/>
                <c:pt idx="0">
                  <c:v>Central Lab</c:v>
                </c:pt>
                <c:pt idx="1">
                  <c:v>IRT / RTSM</c:v>
                </c:pt>
                <c:pt idx="2">
                  <c:v>Imaging</c:v>
                </c:pt>
                <c:pt idx="3">
                  <c:v>Translation</c:v>
                </c:pt>
                <c:pt idx="4">
                  <c:v>Courier / Logistics</c:v>
                </c:pt>
                <c:pt idx="5">
                  <c:v>eCOA / ePRO</c:v>
                </c:pt>
                <c:pt idx="6">
                  <c:v>Safety / Pharmacovigilance</c:v>
                </c:pt>
                <c:pt idx="7">
                  <c:v>CRO Functional Service</c:v>
                </c:pt>
                <c:pt idx="8">
                  <c:v>Other</c:v>
                </c:pt>
              </c:strCache>
            </c:strRef>
          </c:cat>
          <c:val>
            <c:numRef>
              <c:f>Dashboard!$C$12:$C$20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gapWidth val="150"/>
        <c:overlap val="0"/>
        <c:axId val="63237729"/>
        <c:axId val="40415842"/>
      </c:barChart>
      <c:catAx>
        <c:axId val="6323772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40415842"/>
        <c:crosses val="autoZero"/>
        <c:auto val="1"/>
        <c:lblAlgn val="ctr"/>
        <c:lblOffset val="100"/>
        <c:noMultiLvlLbl val="0"/>
      </c:catAx>
      <c:valAx>
        <c:axId val="4041584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3237729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4</xdr:row>
      <xdr:rowOff>0</xdr:rowOff>
    </xdr:from>
    <xdr:to>
      <xdr:col>12</xdr:col>
      <xdr:colOff>507600</xdr:colOff>
      <xdr:row>19</xdr:row>
      <xdr:rowOff>24480</xdr:rowOff>
    </xdr:to>
    <xdr:graphicFrame>
      <xdr:nvGraphicFramePr>
        <xdr:cNvPr id="1" name="Chart 1"/>
        <xdr:cNvGraphicFramePr/>
      </xdr:nvGraphicFramePr>
      <xdr:xfrm>
        <a:off x="4629240" y="821520"/>
        <a:ext cx="539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2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51" hidden="false" customHeight="true" outlineLevel="0" collapsed="false">
      <c r="B6" s="4" t="s">
        <v>3</v>
      </c>
    </row>
    <row r="7" customFormat="false" ht="21.75" hidden="false" customHeight="true" outlineLevel="0" collapsed="false">
      <c r="B7" s="4"/>
    </row>
    <row r="8" customFormat="false" ht="21.75" hidden="false" customHeight="true" outlineLevel="0" collapsed="false">
      <c r="B8" s="3" t="s">
        <v>4</v>
      </c>
    </row>
    <row r="9" customFormat="false" ht="51" hidden="false" customHeight="true" outlineLevel="0" collapsed="false">
      <c r="B9" s="4" t="s">
        <v>5</v>
      </c>
    </row>
    <row r="10" customFormat="false" ht="21.75" hidden="false" customHeight="true" outlineLevel="0" collapsed="false">
      <c r="B10" s="4"/>
    </row>
    <row r="11" customFormat="false" ht="21.75" hidden="false" customHeight="true" outlineLevel="0" collapsed="false">
      <c r="B11" s="3" t="s">
        <v>6</v>
      </c>
    </row>
    <row r="12" customFormat="false" ht="36" hidden="false" customHeight="true" outlineLevel="0" collapsed="false">
      <c r="B12" s="4" t="s">
        <v>7</v>
      </c>
    </row>
    <row r="13" customFormat="false" ht="21.75" hidden="false" customHeight="true" outlineLevel="0" collapsed="false">
      <c r="B13" s="4"/>
    </row>
    <row r="14" customFormat="false" ht="21.75" hidden="false" customHeight="true" outlineLevel="0" collapsed="false">
      <c r="B14" s="3" t="s">
        <v>8</v>
      </c>
    </row>
    <row r="15" customFormat="false" ht="36" hidden="false" customHeight="true" outlineLevel="0" collapsed="false">
      <c r="B15" s="4" t="s">
        <v>9</v>
      </c>
    </row>
    <row r="16" customFormat="false" ht="21.75" hidden="false" customHeight="true" outlineLevel="0" collapsed="false">
      <c r="B16" s="4"/>
    </row>
    <row r="17" customFormat="false" ht="21.75" hidden="false" customHeight="true" outlineLevel="0" collapsed="false">
      <c r="B17" s="3" t="s">
        <v>10</v>
      </c>
    </row>
    <row r="18" customFormat="false" ht="21" hidden="false" customHeight="true" outlineLevel="0" collapsed="false">
      <c r="B18" s="4" t="s">
        <v>11</v>
      </c>
    </row>
    <row r="19" customFormat="false" ht="21.75" hidden="false" customHeight="true" outlineLevel="0" collapsed="false">
      <c r="B19" s="4"/>
    </row>
    <row r="20" customFormat="false" ht="36" hidden="false" customHeight="true" outlineLevel="0" collapsed="false">
      <c r="B20" s="5" t="s">
        <v>12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9" topLeftCell="A10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46"/>
    <col collapsed="false" customWidth="true" hidden="false" outlineLevel="0" max="3" min="3" style="0" width="14"/>
    <col collapsed="false" customWidth="true" hidden="false" outlineLevel="0" max="4" min="4" style="0" width="13"/>
    <col collapsed="false" customWidth="true" hidden="false" outlineLevel="0" max="5" min="5" style="0" width="26"/>
  </cols>
  <sheetData>
    <row r="1" customFormat="false" ht="19.7" hidden="false" customHeight="false" outlineLevel="0" collapsed="false">
      <c r="A1" s="6" t="s">
        <v>0</v>
      </c>
      <c r="B1" s="6"/>
      <c r="C1" s="6"/>
      <c r="D1" s="6"/>
      <c r="E1" s="6"/>
    </row>
    <row r="2" customFormat="false" ht="15" hidden="false" customHeight="false" outlineLevel="0" collapsed="false">
      <c r="A2" s="7" t="s">
        <v>13</v>
      </c>
      <c r="B2" s="7"/>
      <c r="C2" s="7"/>
      <c r="D2" s="7"/>
      <c r="E2" s="7"/>
    </row>
    <row r="3" customFormat="false" ht="15" hidden="false" customHeight="false" outlineLevel="0" collapsed="false">
      <c r="A3" s="8"/>
      <c r="B3" s="8"/>
      <c r="C3" s="8"/>
      <c r="D3" s="8"/>
      <c r="E3" s="8"/>
    </row>
    <row r="4" customFormat="false" ht="46.25" hidden="false" customHeight="false" outlineLevel="0" collapsed="false">
      <c r="A4" s="9" t="s">
        <v>14</v>
      </c>
      <c r="B4" s="10"/>
      <c r="C4" s="10"/>
    </row>
    <row r="5" customFormat="false" ht="35.05" hidden="false" customHeight="false" outlineLevel="0" collapsed="false">
      <c r="A5" s="9" t="s">
        <v>15</v>
      </c>
      <c r="B5" s="10"/>
      <c r="C5" s="10"/>
    </row>
    <row r="6" customFormat="false" ht="46.25" hidden="false" customHeight="false" outlineLevel="0" collapsed="false">
      <c r="A6" s="9" t="s">
        <v>16</v>
      </c>
      <c r="B6" s="10"/>
      <c r="C6" s="10"/>
    </row>
    <row r="7" customFormat="false" ht="57.45" hidden="false" customHeight="false" outlineLevel="0" collapsed="false">
      <c r="A7" s="9" t="s">
        <v>17</v>
      </c>
      <c r="B7" s="10"/>
      <c r="C7" s="10"/>
    </row>
    <row r="9" customFormat="false" ht="19.5" hidden="false" customHeight="true" outlineLevel="0" collapsed="false">
      <c r="A9" s="11" t="s">
        <v>18</v>
      </c>
      <c r="B9" s="11" t="s">
        <v>19</v>
      </c>
      <c r="C9" s="11" t="s">
        <v>20</v>
      </c>
      <c r="D9" s="11" t="s">
        <v>21</v>
      </c>
      <c r="E9" s="11" t="s">
        <v>22</v>
      </c>
    </row>
    <row r="10" customFormat="false" ht="21.75" hidden="false" customHeight="true" outlineLevel="0" collapsed="false">
      <c r="A10" s="12" t="s">
        <v>23</v>
      </c>
      <c r="B10" s="12"/>
      <c r="C10" s="12"/>
      <c r="D10" s="12"/>
      <c r="E10" s="12"/>
    </row>
    <row r="11" customFormat="false" ht="36" hidden="false" customHeight="true" outlineLevel="0" collapsed="false">
      <c r="A11" s="13" t="n">
        <v>1</v>
      </c>
      <c r="B11" s="14" t="s">
        <v>24</v>
      </c>
      <c r="C11" s="15" t="s">
        <v>25</v>
      </c>
      <c r="D11" s="16"/>
      <c r="E11" s="17"/>
    </row>
    <row r="12" customFormat="false" ht="21" hidden="false" customHeight="true" outlineLevel="0" collapsed="false">
      <c r="A12" s="18" t="n">
        <v>2</v>
      </c>
      <c r="B12" s="19" t="s">
        <v>26</v>
      </c>
      <c r="C12" s="15" t="s">
        <v>25</v>
      </c>
      <c r="D12" s="16"/>
      <c r="E12" s="17"/>
    </row>
    <row r="13" customFormat="false" ht="36" hidden="false" customHeight="true" outlineLevel="0" collapsed="false">
      <c r="A13" s="13" t="n">
        <v>3</v>
      </c>
      <c r="B13" s="14" t="s">
        <v>27</v>
      </c>
      <c r="C13" s="15" t="s">
        <v>25</v>
      </c>
      <c r="D13" s="16"/>
      <c r="E13" s="17"/>
    </row>
    <row r="14" customFormat="false" ht="36" hidden="false" customHeight="true" outlineLevel="0" collapsed="false">
      <c r="A14" s="18" t="n">
        <v>4</v>
      </c>
      <c r="B14" s="19" t="s">
        <v>28</v>
      </c>
      <c r="C14" s="15" t="s">
        <v>25</v>
      </c>
      <c r="D14" s="16"/>
      <c r="E14" s="17"/>
    </row>
    <row r="15" customFormat="false" ht="36" hidden="false" customHeight="true" outlineLevel="0" collapsed="false">
      <c r="A15" s="13" t="n">
        <v>5</v>
      </c>
      <c r="B15" s="14" t="s">
        <v>29</v>
      </c>
      <c r="C15" s="15" t="s">
        <v>25</v>
      </c>
      <c r="D15" s="16"/>
      <c r="E15" s="17"/>
    </row>
    <row r="16" customFormat="false" ht="36" hidden="false" customHeight="true" outlineLevel="0" collapsed="false">
      <c r="A16" s="18" t="n">
        <v>6</v>
      </c>
      <c r="B16" s="19" t="s">
        <v>30</v>
      </c>
      <c r="C16" s="15" t="s">
        <v>25</v>
      </c>
      <c r="D16" s="16"/>
      <c r="E16" s="17"/>
    </row>
    <row r="17" customFormat="false" ht="21" hidden="false" customHeight="true" outlineLevel="0" collapsed="false">
      <c r="A17" s="13" t="n">
        <v>7</v>
      </c>
      <c r="B17" s="14" t="s">
        <v>31</v>
      </c>
      <c r="C17" s="15" t="s">
        <v>25</v>
      </c>
      <c r="D17" s="16"/>
      <c r="E17" s="17"/>
    </row>
    <row r="18" customFormat="false" ht="21" hidden="false" customHeight="true" outlineLevel="0" collapsed="false">
      <c r="A18" s="18" t="n">
        <v>8</v>
      </c>
      <c r="B18" s="19" t="s">
        <v>32</v>
      </c>
      <c r="C18" s="15" t="s">
        <v>25</v>
      </c>
      <c r="D18" s="16"/>
      <c r="E18" s="17"/>
    </row>
    <row r="19" customFormat="false" ht="21.75" hidden="false" customHeight="true" outlineLevel="0" collapsed="false">
      <c r="A19" s="12" t="s">
        <v>33</v>
      </c>
      <c r="B19" s="12"/>
      <c r="C19" s="12"/>
      <c r="D19" s="12"/>
      <c r="E19" s="12"/>
    </row>
    <row r="20" customFormat="false" ht="21" hidden="false" customHeight="true" outlineLevel="0" collapsed="false">
      <c r="A20" s="13" t="n">
        <v>1</v>
      </c>
      <c r="B20" s="14" t="s">
        <v>34</v>
      </c>
      <c r="C20" s="15" t="s">
        <v>25</v>
      </c>
      <c r="D20" s="16"/>
      <c r="E20" s="17"/>
    </row>
    <row r="21" customFormat="false" ht="21" hidden="false" customHeight="true" outlineLevel="0" collapsed="false">
      <c r="A21" s="18" t="n">
        <v>2</v>
      </c>
      <c r="B21" s="19" t="s">
        <v>35</v>
      </c>
      <c r="C21" s="15" t="s">
        <v>25</v>
      </c>
      <c r="D21" s="16"/>
      <c r="E21" s="17"/>
    </row>
    <row r="22" customFormat="false" ht="21" hidden="false" customHeight="true" outlineLevel="0" collapsed="false">
      <c r="A22" s="13" t="n">
        <v>3</v>
      </c>
      <c r="B22" s="14" t="s">
        <v>36</v>
      </c>
      <c r="C22" s="15" t="s">
        <v>25</v>
      </c>
      <c r="D22" s="16"/>
      <c r="E22" s="17"/>
    </row>
    <row r="23" customFormat="false" ht="21" hidden="false" customHeight="true" outlineLevel="0" collapsed="false">
      <c r="A23" s="18" t="n">
        <v>4</v>
      </c>
      <c r="B23" s="19" t="s">
        <v>37</v>
      </c>
      <c r="C23" s="15" t="s">
        <v>25</v>
      </c>
      <c r="D23" s="16"/>
      <c r="E23" s="17"/>
    </row>
    <row r="24" customFormat="false" ht="21" hidden="false" customHeight="true" outlineLevel="0" collapsed="false">
      <c r="A24" s="13" t="n">
        <v>5</v>
      </c>
      <c r="B24" s="14" t="s">
        <v>38</v>
      </c>
      <c r="C24" s="15" t="s">
        <v>25</v>
      </c>
      <c r="D24" s="16"/>
      <c r="E24" s="17"/>
    </row>
    <row r="25" customFormat="false" ht="36" hidden="false" customHeight="true" outlineLevel="0" collapsed="false">
      <c r="A25" s="18" t="n">
        <v>6</v>
      </c>
      <c r="B25" s="19" t="s">
        <v>39</v>
      </c>
      <c r="C25" s="15" t="s">
        <v>25</v>
      </c>
      <c r="D25" s="16"/>
      <c r="E25" s="17"/>
    </row>
    <row r="26" customFormat="false" ht="21" hidden="false" customHeight="true" outlineLevel="0" collapsed="false">
      <c r="A26" s="13" t="n">
        <v>7</v>
      </c>
      <c r="B26" s="14" t="s">
        <v>40</v>
      </c>
      <c r="C26" s="15" t="s">
        <v>25</v>
      </c>
      <c r="D26" s="16"/>
      <c r="E26" s="17"/>
    </row>
    <row r="27" customFormat="false" ht="36" hidden="false" customHeight="true" outlineLevel="0" collapsed="false">
      <c r="A27" s="18" t="n">
        <v>8</v>
      </c>
      <c r="B27" s="19" t="s">
        <v>41</v>
      </c>
      <c r="C27" s="15" t="s">
        <v>25</v>
      </c>
      <c r="D27" s="16"/>
      <c r="E27" s="17"/>
    </row>
    <row r="28" customFormat="false" ht="21.75" hidden="false" customHeight="true" outlineLevel="0" collapsed="false">
      <c r="A28" s="12" t="s">
        <v>42</v>
      </c>
      <c r="B28" s="12"/>
      <c r="C28" s="12"/>
      <c r="D28" s="12"/>
      <c r="E28" s="12"/>
    </row>
    <row r="29" customFormat="false" ht="21" hidden="false" customHeight="true" outlineLevel="0" collapsed="false">
      <c r="A29" s="13" t="n">
        <v>1</v>
      </c>
      <c r="B29" s="14" t="s">
        <v>43</v>
      </c>
      <c r="C29" s="15" t="s">
        <v>25</v>
      </c>
      <c r="D29" s="16"/>
      <c r="E29" s="17"/>
    </row>
    <row r="30" customFormat="false" ht="21" hidden="false" customHeight="true" outlineLevel="0" collapsed="false">
      <c r="A30" s="18" t="n">
        <v>2</v>
      </c>
      <c r="B30" s="19" t="s">
        <v>44</v>
      </c>
      <c r="C30" s="15" t="s">
        <v>25</v>
      </c>
      <c r="D30" s="16"/>
      <c r="E30" s="17"/>
    </row>
    <row r="31" customFormat="false" ht="36" hidden="false" customHeight="true" outlineLevel="0" collapsed="false">
      <c r="A31" s="13" t="n">
        <v>3</v>
      </c>
      <c r="B31" s="14" t="s">
        <v>45</v>
      </c>
      <c r="C31" s="15" t="s">
        <v>25</v>
      </c>
      <c r="D31" s="16"/>
      <c r="E31" s="17"/>
    </row>
    <row r="32" customFormat="false" ht="21" hidden="false" customHeight="true" outlineLevel="0" collapsed="false">
      <c r="A32" s="18" t="n">
        <v>4</v>
      </c>
      <c r="B32" s="19" t="s">
        <v>46</v>
      </c>
      <c r="C32" s="15" t="s">
        <v>25</v>
      </c>
      <c r="D32" s="16"/>
      <c r="E32" s="17"/>
    </row>
    <row r="33" customFormat="false" ht="21" hidden="false" customHeight="true" outlineLevel="0" collapsed="false">
      <c r="A33" s="13" t="n">
        <v>5</v>
      </c>
      <c r="B33" s="14" t="s">
        <v>47</v>
      </c>
      <c r="C33" s="15" t="s">
        <v>25</v>
      </c>
      <c r="D33" s="16"/>
      <c r="E33" s="17"/>
    </row>
    <row r="34" customFormat="false" ht="36" hidden="false" customHeight="true" outlineLevel="0" collapsed="false">
      <c r="A34" s="18" t="n">
        <v>6</v>
      </c>
      <c r="B34" s="19" t="s">
        <v>48</v>
      </c>
      <c r="C34" s="15" t="s">
        <v>25</v>
      </c>
      <c r="D34" s="16"/>
      <c r="E34" s="17"/>
    </row>
    <row r="35" customFormat="false" ht="21" hidden="false" customHeight="true" outlineLevel="0" collapsed="false">
      <c r="A35" s="13" t="n">
        <v>7</v>
      </c>
      <c r="B35" s="14" t="s">
        <v>49</v>
      </c>
      <c r="C35" s="15" t="s">
        <v>25</v>
      </c>
      <c r="D35" s="16"/>
      <c r="E35" s="17"/>
    </row>
    <row r="36" customFormat="false" ht="36" hidden="false" customHeight="true" outlineLevel="0" collapsed="false">
      <c r="A36" s="18" t="n">
        <v>8</v>
      </c>
      <c r="B36" s="19" t="s">
        <v>50</v>
      </c>
      <c r="C36" s="15" t="s">
        <v>25</v>
      </c>
      <c r="D36" s="16"/>
      <c r="E36" s="17"/>
    </row>
    <row r="37" customFormat="false" ht="21.75" hidden="false" customHeight="true" outlineLevel="0" collapsed="false">
      <c r="A37" s="12" t="s">
        <v>51</v>
      </c>
      <c r="B37" s="12"/>
      <c r="C37" s="12"/>
      <c r="D37" s="12"/>
      <c r="E37" s="12"/>
    </row>
    <row r="38" customFormat="false" ht="36" hidden="false" customHeight="true" outlineLevel="0" collapsed="false">
      <c r="A38" s="13" t="n">
        <v>1</v>
      </c>
      <c r="B38" s="14" t="s">
        <v>52</v>
      </c>
      <c r="C38" s="15" t="s">
        <v>25</v>
      </c>
      <c r="D38" s="16"/>
      <c r="E38" s="17"/>
    </row>
    <row r="39" customFormat="false" ht="21" hidden="false" customHeight="true" outlineLevel="0" collapsed="false">
      <c r="A39" s="18" t="n">
        <v>2</v>
      </c>
      <c r="B39" s="19" t="s">
        <v>53</v>
      </c>
      <c r="C39" s="15" t="s">
        <v>25</v>
      </c>
      <c r="D39" s="16"/>
      <c r="E39" s="17"/>
    </row>
    <row r="40" customFormat="false" ht="21" hidden="false" customHeight="true" outlineLevel="0" collapsed="false">
      <c r="A40" s="13" t="n">
        <v>3</v>
      </c>
      <c r="B40" s="14" t="s">
        <v>54</v>
      </c>
      <c r="C40" s="15" t="s">
        <v>25</v>
      </c>
      <c r="D40" s="16"/>
      <c r="E40" s="17"/>
    </row>
    <row r="41" customFormat="false" ht="36" hidden="false" customHeight="true" outlineLevel="0" collapsed="false">
      <c r="A41" s="18" t="n">
        <v>4</v>
      </c>
      <c r="B41" s="19" t="s">
        <v>55</v>
      </c>
      <c r="C41" s="15" t="s">
        <v>25</v>
      </c>
      <c r="D41" s="16"/>
      <c r="E41" s="17"/>
    </row>
    <row r="42" customFormat="false" ht="36" hidden="false" customHeight="true" outlineLevel="0" collapsed="false">
      <c r="A42" s="13" t="n">
        <v>5</v>
      </c>
      <c r="B42" s="14" t="s">
        <v>56</v>
      </c>
      <c r="C42" s="15" t="s">
        <v>25</v>
      </c>
      <c r="D42" s="16"/>
      <c r="E42" s="17"/>
    </row>
    <row r="43" customFormat="false" ht="21" hidden="false" customHeight="true" outlineLevel="0" collapsed="false">
      <c r="A43" s="18" t="n">
        <v>6</v>
      </c>
      <c r="B43" s="19" t="s">
        <v>57</v>
      </c>
      <c r="C43" s="15" t="s">
        <v>25</v>
      </c>
      <c r="D43" s="16"/>
      <c r="E43" s="17"/>
    </row>
    <row r="45" customFormat="false" ht="57.45" hidden="false" customHeight="false" outlineLevel="0" collapsed="false">
      <c r="A45" s="20" t="s">
        <v>58</v>
      </c>
      <c r="C45" s="21" t="n">
        <f aca="false">COUNTIF(C11:C43,"Complete")/(COUNTA(C11:C43)-COUNTIF(C11:C43,"N/A"))</f>
        <v>0</v>
      </c>
    </row>
  </sheetData>
  <mergeCells count="11">
    <mergeCell ref="A1:E1"/>
    <mergeCell ref="A2:E2"/>
    <mergeCell ref="A3:E3"/>
    <mergeCell ref="B4:C4"/>
    <mergeCell ref="B5:C5"/>
    <mergeCell ref="B6:C6"/>
    <mergeCell ref="B7:C7"/>
    <mergeCell ref="A10:E10"/>
    <mergeCell ref="A19:E19"/>
    <mergeCell ref="A28:E28"/>
    <mergeCell ref="A37:E37"/>
  </mergeCells>
  <conditionalFormatting sqref="C11:C18">
    <cfRule type="cellIs" priority="2" operator="equal" aboveAverage="0" equalAverage="0" bottom="0" percent="0" rank="0" text="" dxfId="0">
      <formula>"Complete"</formula>
    </cfRule>
    <cfRule type="cellIs" priority="3" operator="equal" aboveAverage="0" equalAverage="0" bottom="0" percent="0" rank="0" text="" dxfId="1">
      <formula>"In Progress"</formula>
    </cfRule>
    <cfRule type="cellIs" priority="4" operator="equal" aboveAverage="0" equalAverage="0" bottom="0" percent="0" rank="0" text="" dxfId="2">
      <formula>"Not Started"</formula>
    </cfRule>
    <cfRule type="cellIs" priority="5" operator="equal" aboveAverage="0" equalAverage="0" bottom="0" percent="0" rank="0" text="" dxfId="3">
      <formula>"N/A"</formula>
    </cfRule>
  </conditionalFormatting>
  <conditionalFormatting sqref="C20:C27">
    <cfRule type="cellIs" priority="6" operator="equal" aboveAverage="0" equalAverage="0" bottom="0" percent="0" rank="0" text="" dxfId="0">
      <formula>"Complete"</formula>
    </cfRule>
    <cfRule type="cellIs" priority="7" operator="equal" aboveAverage="0" equalAverage="0" bottom="0" percent="0" rank="0" text="" dxfId="1">
      <formula>"In Progress"</formula>
    </cfRule>
    <cfRule type="cellIs" priority="8" operator="equal" aboveAverage="0" equalAverage="0" bottom="0" percent="0" rank="0" text="" dxfId="2">
      <formula>"Not Started"</formula>
    </cfRule>
    <cfRule type="cellIs" priority="9" operator="equal" aboveAverage="0" equalAverage="0" bottom="0" percent="0" rank="0" text="" dxfId="3">
      <formula>"N/A"</formula>
    </cfRule>
  </conditionalFormatting>
  <conditionalFormatting sqref="C29:C36">
    <cfRule type="cellIs" priority="10" operator="equal" aboveAverage="0" equalAverage="0" bottom="0" percent="0" rank="0" text="" dxfId="0">
      <formula>"Complete"</formula>
    </cfRule>
    <cfRule type="cellIs" priority="11" operator="equal" aboveAverage="0" equalAverage="0" bottom="0" percent="0" rank="0" text="" dxfId="1">
      <formula>"In Progress"</formula>
    </cfRule>
    <cfRule type="cellIs" priority="12" operator="equal" aboveAverage="0" equalAverage="0" bottom="0" percent="0" rank="0" text="" dxfId="2">
      <formula>"Not Started"</formula>
    </cfRule>
    <cfRule type="cellIs" priority="13" operator="equal" aboveAverage="0" equalAverage="0" bottom="0" percent="0" rank="0" text="" dxfId="3">
      <formula>"N/A"</formula>
    </cfRule>
  </conditionalFormatting>
  <conditionalFormatting sqref="C38:C43">
    <cfRule type="cellIs" priority="14" operator="equal" aboveAverage="0" equalAverage="0" bottom="0" percent="0" rank="0" text="" dxfId="0">
      <formula>"Complete"</formula>
    </cfRule>
    <cfRule type="cellIs" priority="15" operator="equal" aboveAverage="0" equalAverage="0" bottom="0" percent="0" rank="0" text="" dxfId="1">
      <formula>"In Progress"</formula>
    </cfRule>
    <cfRule type="cellIs" priority="16" operator="equal" aboveAverage="0" equalAverage="0" bottom="0" percent="0" rank="0" text="" dxfId="2">
      <formula>"Not Started"</formula>
    </cfRule>
    <cfRule type="cellIs" priority="17" operator="equal" aboveAverage="0" equalAverage="0" bottom="0" percent="0" rank="0" text="" dxfId="3">
      <formula>"N/A"</formula>
    </cfRule>
  </conditionalFormatting>
  <dataValidations count="1">
    <dataValidation allowBlank="true" errorStyle="stop" operator="between" showDropDown="false" showErrorMessage="false" showInputMessage="false" sqref="C11:C18 C20:C27 C29:C36 C38:C43" type="list">
      <formula1>"Not Started,In Progress,Complete,N/A"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18"/>
    <col collapsed="false" customWidth="true" hidden="false" outlineLevel="0" max="3" min="3" style="0" width="13"/>
    <col collapsed="false" customWidth="true" hidden="false" outlineLevel="0" max="4" min="4" style="0" width="12"/>
    <col collapsed="false" customWidth="true" hidden="false" outlineLevel="0" max="6" min="5" style="0" width="11"/>
    <col collapsed="false" customWidth="true" hidden="false" outlineLevel="0" max="7" min="7" style="0" width="13"/>
    <col collapsed="false" customWidth="true" hidden="false" outlineLevel="0" max="8" min="8" style="0" width="14"/>
    <col collapsed="false" customWidth="true" hidden="false" outlineLevel="0" max="9" min="9" style="0" width="22"/>
  </cols>
  <sheetData>
    <row r="1" customFormat="false" ht="19.7" hidden="false" customHeight="false" outlineLevel="0" collapsed="false">
      <c r="A1" s="6" t="s">
        <v>59</v>
      </c>
      <c r="B1" s="6"/>
      <c r="C1" s="6"/>
      <c r="D1" s="6"/>
      <c r="E1" s="6"/>
      <c r="F1" s="6"/>
      <c r="G1" s="6"/>
      <c r="H1" s="6"/>
      <c r="I1" s="6"/>
    </row>
    <row r="2" customFormat="false" ht="15" hidden="false" customHeight="false" outlineLevel="0" collapsed="false">
      <c r="A2" s="7" t="s">
        <v>60</v>
      </c>
      <c r="B2" s="7"/>
      <c r="C2" s="7"/>
      <c r="D2" s="7"/>
      <c r="E2" s="7"/>
      <c r="F2" s="7"/>
      <c r="G2" s="7"/>
      <c r="H2" s="7"/>
      <c r="I2" s="7"/>
    </row>
    <row r="4" customFormat="false" ht="33.75" hidden="false" customHeight="true" outlineLevel="0" collapsed="false">
      <c r="A4" s="11" t="s">
        <v>14</v>
      </c>
      <c r="B4" s="11" t="s">
        <v>15</v>
      </c>
      <c r="C4" s="11" t="s">
        <v>61</v>
      </c>
      <c r="D4" s="11" t="s">
        <v>62</v>
      </c>
      <c r="E4" s="11" t="s">
        <v>63</v>
      </c>
      <c r="F4" s="11" t="s">
        <v>64</v>
      </c>
      <c r="G4" s="11" t="s">
        <v>65</v>
      </c>
      <c r="H4" s="11" t="s">
        <v>66</v>
      </c>
      <c r="I4" s="11" t="s">
        <v>22</v>
      </c>
    </row>
    <row r="5" customFormat="false" ht="18" hidden="false" customHeight="true" outlineLevel="0" collapsed="false">
      <c r="A5" s="22" t="s">
        <v>67</v>
      </c>
      <c r="B5" s="23" t="s">
        <v>68</v>
      </c>
      <c r="C5" s="24" t="s">
        <v>69</v>
      </c>
      <c r="D5" s="15" t="s">
        <v>70</v>
      </c>
      <c r="E5" s="15" t="s">
        <v>70</v>
      </c>
      <c r="F5" s="15" t="s">
        <v>70</v>
      </c>
      <c r="G5" s="25" t="s">
        <v>71</v>
      </c>
      <c r="H5" s="26" t="str">
        <f aca="false">IF(A5="","",IF(F5="Yes","Ready",IF(C5&lt;&gt;"","In Progress","Not Started")))</f>
        <v>Ready</v>
      </c>
      <c r="I5" s="17"/>
    </row>
    <row r="6" customFormat="false" ht="18" hidden="false" customHeight="true" outlineLevel="0" collapsed="false">
      <c r="A6" s="22"/>
      <c r="B6" s="23"/>
      <c r="C6" s="24"/>
      <c r="D6" s="15"/>
      <c r="E6" s="15"/>
      <c r="F6" s="15"/>
      <c r="G6" s="25"/>
      <c r="H6" s="26" t="str">
        <f aca="false">IF(A6="","",IF(F6="Yes","Ready",IF(C6&lt;&gt;"","In Progress","Not Started")))</f>
        <v/>
      </c>
      <c r="I6" s="17"/>
    </row>
    <row r="7" customFormat="false" ht="18" hidden="false" customHeight="true" outlineLevel="0" collapsed="false">
      <c r="A7" s="22"/>
      <c r="B7" s="23"/>
      <c r="C7" s="24"/>
      <c r="D7" s="15"/>
      <c r="E7" s="15"/>
      <c r="F7" s="15"/>
      <c r="G7" s="25"/>
      <c r="H7" s="26" t="str">
        <f aca="false">IF(A7="","",IF(F7="Yes","Ready",IF(C7&lt;&gt;"","In Progress","Not Started")))</f>
        <v/>
      </c>
      <c r="I7" s="17"/>
    </row>
    <row r="8" customFormat="false" ht="18" hidden="false" customHeight="true" outlineLevel="0" collapsed="false">
      <c r="A8" s="22"/>
      <c r="B8" s="23"/>
      <c r="C8" s="24"/>
      <c r="D8" s="15"/>
      <c r="E8" s="15"/>
      <c r="F8" s="15"/>
      <c r="G8" s="25"/>
      <c r="H8" s="26" t="str">
        <f aca="false">IF(A8="","",IF(F8="Yes","Ready",IF(C8&lt;&gt;"","In Progress","Not Started")))</f>
        <v/>
      </c>
      <c r="I8" s="17"/>
    </row>
    <row r="9" customFormat="false" ht="18" hidden="false" customHeight="true" outlineLevel="0" collapsed="false">
      <c r="A9" s="22"/>
      <c r="B9" s="23"/>
      <c r="C9" s="24"/>
      <c r="D9" s="15"/>
      <c r="E9" s="15"/>
      <c r="F9" s="15"/>
      <c r="G9" s="25"/>
      <c r="H9" s="26" t="str">
        <f aca="false">IF(A9="","",IF(F9="Yes","Ready",IF(C9&lt;&gt;"","In Progress","Not Started")))</f>
        <v/>
      </c>
      <c r="I9" s="17"/>
    </row>
    <row r="10" customFormat="false" ht="18" hidden="false" customHeight="true" outlineLevel="0" collapsed="false">
      <c r="A10" s="22"/>
      <c r="B10" s="23"/>
      <c r="C10" s="24"/>
      <c r="D10" s="15"/>
      <c r="E10" s="15"/>
      <c r="F10" s="15"/>
      <c r="G10" s="25"/>
      <c r="H10" s="26" t="str">
        <f aca="false">IF(A10="","",IF(F10="Yes","Ready",IF(C10&lt;&gt;"","In Progress","Not Started")))</f>
        <v/>
      </c>
      <c r="I10" s="17"/>
    </row>
    <row r="11" customFormat="false" ht="18" hidden="false" customHeight="true" outlineLevel="0" collapsed="false">
      <c r="A11" s="22"/>
      <c r="B11" s="23"/>
      <c r="C11" s="24"/>
      <c r="D11" s="15"/>
      <c r="E11" s="15"/>
      <c r="F11" s="15"/>
      <c r="G11" s="25"/>
      <c r="H11" s="26" t="str">
        <f aca="false">IF(A11="","",IF(F11="Yes","Ready",IF(C11&lt;&gt;"","In Progress","Not Started")))</f>
        <v/>
      </c>
      <c r="I11" s="17"/>
    </row>
    <row r="12" customFormat="false" ht="18" hidden="false" customHeight="true" outlineLevel="0" collapsed="false">
      <c r="A12" s="22"/>
      <c r="B12" s="23"/>
      <c r="C12" s="24"/>
      <c r="D12" s="15"/>
      <c r="E12" s="15"/>
      <c r="F12" s="15"/>
      <c r="G12" s="25"/>
      <c r="H12" s="26" t="str">
        <f aca="false">IF(A12="","",IF(F12="Yes","Ready",IF(C12&lt;&gt;"","In Progress","Not Started")))</f>
        <v/>
      </c>
      <c r="I12" s="17"/>
    </row>
    <row r="13" customFormat="false" ht="18" hidden="false" customHeight="true" outlineLevel="0" collapsed="false">
      <c r="A13" s="22"/>
      <c r="B13" s="23"/>
      <c r="C13" s="24"/>
      <c r="D13" s="15"/>
      <c r="E13" s="15"/>
      <c r="F13" s="15"/>
      <c r="G13" s="25"/>
      <c r="H13" s="26" t="str">
        <f aca="false">IF(A13="","",IF(F13="Yes","Ready",IF(C13&lt;&gt;"","In Progress","Not Started")))</f>
        <v/>
      </c>
      <c r="I13" s="17"/>
    </row>
    <row r="14" customFormat="false" ht="18" hidden="false" customHeight="true" outlineLevel="0" collapsed="false">
      <c r="A14" s="22"/>
      <c r="B14" s="23"/>
      <c r="C14" s="24"/>
      <c r="D14" s="15"/>
      <c r="E14" s="15"/>
      <c r="F14" s="15"/>
      <c r="G14" s="25"/>
      <c r="H14" s="26" t="str">
        <f aca="false">IF(A14="","",IF(F14="Yes","Ready",IF(C14&lt;&gt;"","In Progress","Not Started")))</f>
        <v/>
      </c>
      <c r="I14" s="17"/>
    </row>
    <row r="15" customFormat="false" ht="18" hidden="false" customHeight="true" outlineLevel="0" collapsed="false">
      <c r="A15" s="22"/>
      <c r="B15" s="23"/>
      <c r="C15" s="24"/>
      <c r="D15" s="15"/>
      <c r="E15" s="15"/>
      <c r="F15" s="15"/>
      <c r="G15" s="25"/>
      <c r="H15" s="26" t="str">
        <f aca="false">IF(A15="","",IF(F15="Yes","Ready",IF(C15&lt;&gt;"","In Progress","Not Started")))</f>
        <v/>
      </c>
      <c r="I15" s="17"/>
    </row>
    <row r="16" customFormat="false" ht="18" hidden="false" customHeight="true" outlineLevel="0" collapsed="false">
      <c r="A16" s="22"/>
      <c r="B16" s="23"/>
      <c r="C16" s="24"/>
      <c r="D16" s="15"/>
      <c r="E16" s="15"/>
      <c r="F16" s="15"/>
      <c r="G16" s="25"/>
      <c r="H16" s="26" t="str">
        <f aca="false">IF(A16="","",IF(F16="Yes","Ready",IF(C16&lt;&gt;"","In Progress","Not Started")))</f>
        <v/>
      </c>
      <c r="I16" s="17"/>
    </row>
    <row r="17" customFormat="false" ht="18" hidden="false" customHeight="true" outlineLevel="0" collapsed="false">
      <c r="A17" s="22"/>
      <c r="B17" s="23"/>
      <c r="C17" s="24"/>
      <c r="D17" s="15"/>
      <c r="E17" s="15"/>
      <c r="F17" s="15"/>
      <c r="G17" s="25"/>
      <c r="H17" s="26" t="str">
        <f aca="false">IF(A17="","",IF(F17="Yes","Ready",IF(C17&lt;&gt;"","In Progress","Not Started")))</f>
        <v/>
      </c>
      <c r="I17" s="17"/>
    </row>
    <row r="18" customFormat="false" ht="18" hidden="false" customHeight="true" outlineLevel="0" collapsed="false">
      <c r="A18" s="22"/>
      <c r="B18" s="23"/>
      <c r="C18" s="24"/>
      <c r="D18" s="15"/>
      <c r="E18" s="15"/>
      <c r="F18" s="15"/>
      <c r="G18" s="25"/>
      <c r="H18" s="26" t="str">
        <f aca="false">IF(A18="","",IF(F18="Yes","Ready",IF(C18&lt;&gt;"","In Progress","Not Started")))</f>
        <v/>
      </c>
      <c r="I18" s="17"/>
    </row>
    <row r="19" customFormat="false" ht="18" hidden="false" customHeight="true" outlineLevel="0" collapsed="false">
      <c r="A19" s="22"/>
      <c r="B19" s="23"/>
      <c r="C19" s="24"/>
      <c r="D19" s="15"/>
      <c r="E19" s="15"/>
      <c r="F19" s="15"/>
      <c r="G19" s="25"/>
      <c r="H19" s="26" t="str">
        <f aca="false">IF(A19="","",IF(F19="Yes","Ready",IF(C19&lt;&gt;"","In Progress","Not Started")))</f>
        <v/>
      </c>
      <c r="I19" s="17"/>
    </row>
    <row r="20" customFormat="false" ht="18" hidden="false" customHeight="true" outlineLevel="0" collapsed="false">
      <c r="A20" s="22"/>
      <c r="B20" s="23"/>
      <c r="C20" s="24"/>
      <c r="D20" s="15"/>
      <c r="E20" s="15"/>
      <c r="F20" s="15"/>
      <c r="G20" s="25"/>
      <c r="H20" s="26" t="str">
        <f aca="false">IF(A20="","",IF(F20="Yes","Ready",IF(C20&lt;&gt;"","In Progress","Not Started")))</f>
        <v/>
      </c>
      <c r="I20" s="17"/>
    </row>
    <row r="21" customFormat="false" ht="18" hidden="false" customHeight="true" outlineLevel="0" collapsed="false">
      <c r="A21" s="22"/>
      <c r="B21" s="23"/>
      <c r="C21" s="24"/>
      <c r="D21" s="15"/>
      <c r="E21" s="15"/>
      <c r="F21" s="15"/>
      <c r="G21" s="25"/>
      <c r="H21" s="26" t="str">
        <f aca="false">IF(A21="","",IF(F21="Yes","Ready",IF(C21&lt;&gt;"","In Progress","Not Started")))</f>
        <v/>
      </c>
      <c r="I21" s="17"/>
    </row>
    <row r="22" customFormat="false" ht="18" hidden="false" customHeight="true" outlineLevel="0" collapsed="false">
      <c r="A22" s="22"/>
      <c r="B22" s="23"/>
      <c r="C22" s="24"/>
      <c r="D22" s="15"/>
      <c r="E22" s="15"/>
      <c r="F22" s="15"/>
      <c r="G22" s="25"/>
      <c r="H22" s="26" t="str">
        <f aca="false">IF(A22="","",IF(F22="Yes","Ready",IF(C22&lt;&gt;"","In Progress","Not Started")))</f>
        <v/>
      </c>
      <c r="I22" s="17"/>
    </row>
  </sheetData>
  <mergeCells count="2">
    <mergeCell ref="A1:I1"/>
    <mergeCell ref="A2:I2"/>
  </mergeCells>
  <conditionalFormatting sqref="H5:H22">
    <cfRule type="cellIs" priority="2" operator="equal" aboveAverage="0" equalAverage="0" bottom="0" percent="0" rank="0" text="" dxfId="0">
      <formula>"Ready"</formula>
    </cfRule>
    <cfRule type="cellIs" priority="3" operator="equal" aboveAverage="0" equalAverage="0" bottom="0" percent="0" rank="0" text="" dxfId="1">
      <formula>"In Progress"</formula>
    </cfRule>
    <cfRule type="cellIs" priority="4" operator="equal" aboveAverage="0" equalAverage="0" bottom="0" percent="0" rank="0" text="" dxfId="2">
      <formula>"Not Started"</formula>
    </cfRule>
  </conditionalFormatting>
  <dataValidations count="2">
    <dataValidation allowBlank="true" errorStyle="stop" operator="between" showDropDown="false" showErrorMessage="false" showInputMessage="false" sqref="B5:B22" type="list">
      <formula1>"Central Lab,IRT / RTSM,Imaging,Translation,Courier / Logistics,eCOA / ePRO,Safety / Pharmacovigilance,CRO Functional Service,Other"</formula1>
      <formula2>0</formula2>
    </dataValidation>
    <dataValidation allowBlank="true" errorStyle="stop" operator="between" showDropDown="false" showErrorMessage="false" showInputMessage="false" sqref="D5:F22" type="list">
      <formula1>"Yes,No"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2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4"/>
    <col collapsed="false" customWidth="true" hidden="false" outlineLevel="0" max="3" min="3" style="0" width="20"/>
  </cols>
  <sheetData>
    <row r="2" customFormat="false" ht="19.7" hidden="false" customHeight="false" outlineLevel="0" collapsed="false">
      <c r="B2" s="6" t="s">
        <v>72</v>
      </c>
      <c r="C2" s="6"/>
    </row>
    <row r="3" customFormat="false" ht="15" hidden="false" customHeight="false" outlineLevel="0" collapsed="false">
      <c r="B3" s="27" t="s">
        <v>73</v>
      </c>
      <c r="C3" s="27"/>
    </row>
    <row r="5" customFormat="false" ht="21.75" hidden="false" customHeight="true" outlineLevel="0" collapsed="false">
      <c r="B5" s="28" t="s">
        <v>74</v>
      </c>
      <c r="C5" s="29" t="n">
        <f aca="false">COUNTIF('Multi-Vendor Tracker'!$A$5:$A$22,"&lt;&gt;")</f>
        <v>1</v>
      </c>
    </row>
    <row r="6" customFormat="false" ht="21.75" hidden="false" customHeight="true" outlineLevel="0" collapsed="false">
      <c r="B6" s="28" t="s">
        <v>75</v>
      </c>
      <c r="C6" s="29" t="n">
        <f aca="false">COUNTIF('Multi-Vendor Tracker'!$H$5:$H$22,"Ready")</f>
        <v>1</v>
      </c>
    </row>
    <row r="7" customFormat="false" ht="21.75" hidden="false" customHeight="true" outlineLevel="0" collapsed="false">
      <c r="B7" s="28" t="s">
        <v>76</v>
      </c>
      <c r="C7" s="29" t="n">
        <f aca="false">COUNTIF('Multi-Vendor Tracker'!$H$5:$H$22,"In Progress")</f>
        <v>0</v>
      </c>
    </row>
    <row r="8" customFormat="false" ht="21.75" hidden="false" customHeight="true" outlineLevel="0" collapsed="false">
      <c r="B8" s="28" t="s">
        <v>25</v>
      </c>
      <c r="C8" s="29" t="n">
        <f aca="false">COUNTIF('Multi-Vendor Tracker'!$H$5:$H$22,"Not Started")</f>
        <v>0</v>
      </c>
    </row>
    <row r="10" customFormat="false" ht="16.15" hidden="false" customHeight="false" outlineLevel="0" collapsed="false">
      <c r="B10" s="3" t="s">
        <v>77</v>
      </c>
    </row>
    <row r="11" customFormat="false" ht="15" hidden="false" customHeight="false" outlineLevel="0" collapsed="false">
      <c r="B11" s="11" t="s">
        <v>78</v>
      </c>
      <c r="C11" s="11" t="s">
        <v>79</v>
      </c>
    </row>
    <row r="12" customFormat="false" ht="15" hidden="false" customHeight="false" outlineLevel="0" collapsed="false">
      <c r="B12" s="30" t="s">
        <v>68</v>
      </c>
      <c r="C12" s="31" t="n">
        <f aca="false">COUNTIF('Multi-Vendor Tracker'!$B$5:$B$22,"Central Lab")</f>
        <v>1</v>
      </c>
    </row>
    <row r="13" customFormat="false" ht="15" hidden="false" customHeight="false" outlineLevel="0" collapsed="false">
      <c r="B13" s="30" t="s">
        <v>80</v>
      </c>
      <c r="C13" s="31" t="n">
        <f aca="false">COUNTIF('Multi-Vendor Tracker'!$B$5:$B$22,"IRT / RTSM")</f>
        <v>0</v>
      </c>
    </row>
    <row r="14" customFormat="false" ht="15" hidden="false" customHeight="false" outlineLevel="0" collapsed="false">
      <c r="B14" s="30" t="s">
        <v>81</v>
      </c>
      <c r="C14" s="31" t="n">
        <f aca="false">COUNTIF('Multi-Vendor Tracker'!$B$5:$B$22,"Imaging")</f>
        <v>0</v>
      </c>
    </row>
    <row r="15" customFormat="false" ht="15" hidden="false" customHeight="false" outlineLevel="0" collapsed="false">
      <c r="B15" s="30" t="s">
        <v>82</v>
      </c>
      <c r="C15" s="31" t="n">
        <f aca="false">COUNTIF('Multi-Vendor Tracker'!$B$5:$B$22,"Translation")</f>
        <v>0</v>
      </c>
    </row>
    <row r="16" customFormat="false" ht="15" hidden="false" customHeight="false" outlineLevel="0" collapsed="false">
      <c r="B16" s="30" t="s">
        <v>83</v>
      </c>
      <c r="C16" s="31" t="n">
        <f aca="false">COUNTIF('Multi-Vendor Tracker'!$B$5:$B$22,"Courier / Logistics")</f>
        <v>0</v>
      </c>
    </row>
    <row r="17" customFormat="false" ht="15" hidden="false" customHeight="false" outlineLevel="0" collapsed="false">
      <c r="B17" s="30" t="s">
        <v>84</v>
      </c>
      <c r="C17" s="31" t="n">
        <f aca="false">COUNTIF('Multi-Vendor Tracker'!$B$5:$B$22,"eCOA / ePRO")</f>
        <v>0</v>
      </c>
    </row>
    <row r="18" customFormat="false" ht="15" hidden="false" customHeight="false" outlineLevel="0" collapsed="false">
      <c r="B18" s="30" t="s">
        <v>85</v>
      </c>
      <c r="C18" s="31" t="n">
        <f aca="false">COUNTIF('Multi-Vendor Tracker'!$B$5:$B$22,"Safety / Pharmacovigilance")</f>
        <v>0</v>
      </c>
    </row>
    <row r="19" customFormat="false" ht="15" hidden="false" customHeight="false" outlineLevel="0" collapsed="false">
      <c r="B19" s="30" t="s">
        <v>86</v>
      </c>
      <c r="C19" s="31" t="n">
        <f aca="false">COUNTIF('Multi-Vendor Tracker'!$B$5:$B$22,"CRO Functional Service")</f>
        <v>0</v>
      </c>
    </row>
    <row r="20" customFormat="false" ht="15" hidden="false" customHeight="false" outlineLevel="0" collapsed="false">
      <c r="B20" s="30" t="s">
        <v>87</v>
      </c>
      <c r="C20" s="31" t="n">
        <f aca="false">COUNTIF('Multi-Vendor Tracker'!$B$5:$B$22,"Other")</f>
        <v>0</v>
      </c>
    </row>
  </sheetData>
  <mergeCells count="2">
    <mergeCell ref="B2:C2"/>
    <mergeCell ref="B3:C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2026-08-03T12:57:41Z</dcterms:created>
  <dc:creator>openpyxl</dc:creator>
  <dc:description/>
  <dc:language>en-US</dc:language>
  <cp:lastModifiedBy/>
  <dcterms:modified xsi:type="dcterms:W3CDTF">2026-08-03T14:57:49Z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