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Risk Register" sheetId="2" state="visible" r:id="rId4"/>
    <sheet name="Risk Matrix" sheetId="3" state="visible" r:id="rId5"/>
    <sheet name="Dashboar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<sst xmlns="http://schemas.openxmlformats.org/spreadsheetml/2006/main" count="103" uniqueCount="92">
  <si>
    <t xml:space="preserve">Risk Register</t>
  </si>
  <si>
    <t xml:space="preserve">Clinical Trial Start-Up Toolkit — Component 7 of 12</t>
  </si>
  <si>
    <t xml:space="preserve">How this workbook works</t>
  </si>
  <si>
    <t xml:space="preserve">Log every risk to on-time, on-budget site activation here — regulatory, operational, vendor, financial, clinical, data/systems, or personnel. Score each risk on Likelihood and Impact (1–5); Risk Score and Risk Level calculate automatically using the same 5×5 matrix shown on the Risk Matrix sheet. Four example risks are pre-filled to show the intended level of detail — replace or extend them with your own.</t>
  </si>
  <si>
    <t xml:space="preserve">Scoring the matrix</t>
  </si>
  <si>
    <t xml:space="preserve">Likelihood: 1 = Rare, 2 = Unlikely, 3 = Possible, 4 = Likely, 5 = Almost Certain.</t>
  </si>
  <si>
    <t xml:space="preserve">Impact: 1 = Negligible, 2 = Minor, 3 = Moderate, 4 = Major, 5 = Severe (see the Risk Matrix sheet for impact definitions specific to clinical trial start-up).</t>
  </si>
  <si>
    <t xml:space="preserve">Risk Score = Likelihood × Impact (1–25). Risk Level: 1–4 Low, 5–9 Medium, 10–15 High, 16–25 Critical.</t>
  </si>
  <si>
    <t xml:space="preserve">Linking risks to the rest of the toolkit</t>
  </si>
  <si>
    <t xml:space="preserve">Use the Phase column to reference the same 9 phases used in the Study Start-Up Checklist (Component 1) and Start-Up Timeline (Component 6), so a delayed phase and its driving risk are easy to cross-reference in your weekly status report (Component 11).</t>
  </si>
  <si>
    <t xml:space="preserve">Status workflow</t>
  </si>
  <si>
    <t xml:space="preserve">Open — identified, mitigation not yet fully in place. In Progress — mitigation actions underway. Mitigated — mitigation complete; residual risk accepted or monitored. Closed — risk no longer applies. Escalated — raised to sponsor/governance for a decision beyond the project team's authority.</t>
  </si>
  <si>
    <t xml:space="preserve">Color legend</t>
  </si>
  <si>
    <t xml:space="preserve">Blue-filled cells are for your input. White cells contain formulas — do not overwrite them.</t>
  </si>
  <si>
    <t xml:space="preserve">Educational and operational resource notice: this register is a professional starting framework based on common industry practice. It is not a substitute for your organization's own SOPs and does not constitute regulatory or legal advice. Calibrate Likelihood/Impact definitions and thresholds to your organization's risk appetite.</t>
  </si>
  <si>
    <t xml:space="preserve">Score each risk 1–5 on Likelihood and Impact. Risk Score and Risk Level calculate automatically.</t>
  </si>
  <si>
    <t xml:space="preserve">Risk
ID</t>
  </si>
  <si>
    <t xml:space="preserve">Risk Description</t>
  </si>
  <si>
    <t xml:space="preserve">Category</t>
  </si>
  <si>
    <t xml:space="preserve">Phase</t>
  </si>
  <si>
    <t xml:space="preserve">Likeli-
hood</t>
  </si>
  <si>
    <t xml:space="preserve">Impact</t>
  </si>
  <si>
    <t xml:space="preserve">Risk
Score</t>
  </si>
  <si>
    <t xml:space="preserve">Risk Level</t>
  </si>
  <si>
    <t xml:space="preserve">Mitigation Plan</t>
  </si>
  <si>
    <t xml:space="preserve">Owner</t>
  </si>
  <si>
    <t xml:space="preserve">Status</t>
  </si>
  <si>
    <t xml:space="preserve">Date
Identified</t>
  </si>
  <si>
    <t xml:space="preserve">Notes</t>
  </si>
  <si>
    <t xml:space="preserve">R-01</t>
  </si>
  <si>
    <t xml:space="preserve">Central IRB/EC approval takes longer than the planned 4-week window, delaying Phase 2 submissions across all countries.</t>
  </si>
  <si>
    <t xml:space="preserve">Regulatory</t>
  </si>
  <si>
    <t xml:space="preserve">Phase 2</t>
  </si>
  <si>
    <t xml:space="preserve">Submit to IRB/EC 1 week ahead of internal target; assign Regulatory Affairs a weekly tracking call with the IRB coordinator; identify an expedited-review pathway as a fallback.</t>
  </si>
  <si>
    <t xml:space="preserve">Regulatory Affairs</t>
  </si>
  <si>
    <t xml:space="preserve">Open</t>
  </si>
  <si>
    <t xml:space="preserve">2026-06-01</t>
  </si>
  <si>
    <t xml:space="preserve">R-02</t>
  </si>
  <si>
    <t xml:space="preserve">Highest-enrolling site (per feasibility) experiences PI departure or staff turnover during start-up, jeopardizing enrollment commitment.</t>
  </si>
  <si>
    <t xml:space="preserve">Personnel / Resourcing</t>
  </si>
  <si>
    <t xml:space="preserve">Phase 6</t>
  </si>
  <si>
    <t xml:space="preserve">Confirm a qualified sub-investigator is named and trained at site activation; maintain the backup site identified in Component 3 as a contingency.</t>
  </si>
  <si>
    <t xml:space="preserve">Project Manager</t>
  </si>
  <si>
    <t xml:space="preserve">2026-06-05</t>
  </si>
  <si>
    <t xml:space="preserve">R-03</t>
  </si>
  <si>
    <t xml:space="preserve">Investigational product shipment delayed at customs in a non-EU country, pushing site activation past the planned date.</t>
  </si>
  <si>
    <t xml:space="preserve">Vendor / Supply Chain</t>
  </si>
  <si>
    <t xml:space="preserve">Confirm import license and customs documentation (Phase 2) at least 3 weeks before planned shipment; engage a customs broker with prior IP experience in-country.</t>
  </si>
  <si>
    <t xml:space="preserve">Pharmacy / Vendor Mgmt</t>
  </si>
  <si>
    <t xml:space="preserve">In Progress</t>
  </si>
  <si>
    <t xml:space="preserve">2026-06-10</t>
  </si>
  <si>
    <t xml:space="preserve">R-04</t>
  </si>
  <si>
    <t xml:space="preserve">Site contract negotiation stalls over indemnification language, delaying essential document collection.</t>
  </si>
  <si>
    <t xml:space="preserve">Financial / Budget</t>
  </si>
  <si>
    <t xml:space="preserve">Phase 4</t>
  </si>
  <si>
    <t xml:space="preserve">Use the master Clinical Trial Agreement template's pre-approved indemnification clause; escalate to Legal if unresolved after 2 rounds of redlines.</t>
  </si>
  <si>
    <t xml:space="preserve">Legal / Contracts</t>
  </si>
  <si>
    <t xml:space="preserve">Mitigated</t>
  </si>
  <si>
    <t xml:space="preserve">2026-05-20</t>
  </si>
  <si>
    <t xml:space="preserve">5×5 Risk Matrix — Live Heat Map</t>
  </si>
  <si>
    <t xml:space="preserve">Each cell shows the number of logged risks at that Likelihood × Impact combination.</t>
  </si>
  <si>
    <t xml:space="preserve">Likelihood ↓ / Impact →</t>
  </si>
  <si>
    <t xml:space="preserve">  </t>
  </si>
  <si>
    <t xml:space="preserve">Low (1–4)</t>
  </si>
  <si>
    <t xml:space="preserve">Medium (5–9)</t>
  </si>
  <si>
    <t xml:space="preserve">High (10–15)</t>
  </si>
  <si>
    <t xml:space="preserve">Critical (16–25)</t>
  </si>
  <si>
    <t xml:space="preserve">Impact Definitions (clinical trial start-up context)</t>
  </si>
  <si>
    <t xml:space="preserve">1 — Negligible</t>
  </si>
  <si>
    <t xml:space="preserve">No effect on timeline, budget, or quality; resolved within normal operations.</t>
  </si>
  <si>
    <t xml:space="preserve">2 — Minor</t>
  </si>
  <si>
    <t xml:space="preserve">Localized delay (&lt;1 week) or minor cost overrun; no escalation needed.</t>
  </si>
  <si>
    <t xml:space="preserve">3 — Moderate</t>
  </si>
  <si>
    <t xml:space="preserve">Phase-level delay (1–3 weeks) or budget variance requiring PM attention.</t>
  </si>
  <si>
    <t xml:space="preserve">4 — Major</t>
  </si>
  <si>
    <t xml:space="preserve">Site activation or FPI at risk of missing target by weeks; sponsor visibility required.</t>
  </si>
  <si>
    <t xml:space="preserve">5 — Severe</t>
  </si>
  <si>
    <t xml:space="preserve">Trial-level delay, regulatory non-compliance, or patient safety implication.</t>
  </si>
  <si>
    <t xml:space="preserve">Risk Dashboard</t>
  </si>
  <si>
    <t xml:space="preserve">Live summary — updates automatically as you log and score risks.</t>
  </si>
  <si>
    <t xml:space="preserve">Total Risks Logged</t>
  </si>
  <si>
    <t xml:space="preserve">Critical</t>
  </si>
  <si>
    <t xml:space="preserve">High</t>
  </si>
  <si>
    <t xml:space="preserve">Medium</t>
  </si>
  <si>
    <t xml:space="preserve">Low</t>
  </si>
  <si>
    <t xml:space="preserve">Open / Escalated</t>
  </si>
  <si>
    <t xml:space="preserve">Mitigated / Closed</t>
  </si>
  <si>
    <t xml:space="preserve">Risks by Category</t>
  </si>
  <si>
    <t xml:space="preserve">Count</t>
  </si>
  <si>
    <t xml:space="preserve">Site / Operational</t>
  </si>
  <si>
    <t xml:space="preserve">Clinical / Safety</t>
  </si>
  <si>
    <t xml:space="preserve">Data / Systems</t>
  </si>
</sst>
</file>

<file path=xl/styles.xml><?xml version="1.0" encoding="utf-8"?>
<styleSheet xmlns="http://schemas.openxmlformats.org/spreadsheetml/2006/main">
  <numFmts count="1">
    <numFmt numFmtId="164" formatCode="General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9.5"/>
      <color rgb="FF000000"/>
      <name val="Arial"/>
      <family val="0"/>
      <charset val="1"/>
    </font>
    <font>
      <sz val="9.5"/>
      <color rgb="FF1F4E9C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b val="true"/>
      <sz val="10"/>
      <name val="Arial"/>
      <family val="0"/>
      <charset val="1"/>
    </font>
    <font>
      <sz val="9"/>
      <color rgb="FF1F4E9C"/>
      <name val="Arial"/>
      <family val="0"/>
      <charset val="1"/>
    </font>
    <font>
      <b val="true"/>
      <sz val="9.5"/>
      <color rgb="FF1F4E9C"/>
      <name val="Arial"/>
      <family val="0"/>
      <charset val="1"/>
    </font>
    <font>
      <b val="true"/>
      <sz val="8.5"/>
      <color rgb="FFFFFFFF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9.5"/>
      <color rgb="FF3A3A3A"/>
      <name val="Arial"/>
      <family val="0"/>
      <charset val="1"/>
    </font>
    <font>
      <b val="true"/>
      <sz val="12"/>
      <color rgb="FF0B1F45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9.5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B1F45"/>
        <bgColor rgb="FF003300"/>
      </patternFill>
    </fill>
    <fill>
      <patternFill patternType="solid">
        <fgColor rgb="FFFFFFFF"/>
        <bgColor rgb="FFF9F9F9"/>
      </patternFill>
    </fill>
    <fill>
      <patternFill patternType="solid">
        <fgColor rgb="FFDCE6F7"/>
        <bgColor rgb="FFD9DCE3"/>
      </patternFill>
    </fill>
    <fill>
      <patternFill patternType="solid">
        <fgColor rgb="FFF3F4F7"/>
        <bgColor rgb="FFF9F9F9"/>
      </patternFill>
    </fill>
    <fill>
      <patternFill patternType="solid">
        <fgColor rgb="FFB8860B"/>
        <bgColor rgb="FFFF9900"/>
      </patternFill>
    </fill>
    <fill>
      <patternFill patternType="solid">
        <fgColor rgb="FFC0392B"/>
        <bgColor rgb="FF993366"/>
      </patternFill>
    </fill>
    <fill>
      <patternFill patternType="solid">
        <fgColor rgb="FF7B241C"/>
        <bgColor rgb="FF800000"/>
      </patternFill>
    </fill>
    <fill>
      <patternFill patternType="solid">
        <fgColor rgb="FF1E7A3D"/>
        <bgColor rgb="FF00808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ont>
        <name val="Arial"/>
        <charset val="1"/>
        <family val="0"/>
        <b val="1"/>
        <color rgb="FFFFFFFF"/>
      </font>
      <fill>
        <patternFill>
          <bgColor rgb="FF7B241C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C0392B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B8860B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1E7A3D"/>
        </patternFill>
      </fill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b val="1"/>
        <color rgb="FF7B241C"/>
      </font>
    </dxf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color rgb="FF9A9A9A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D9D9D9"/>
      <rgbColor rgb="FF878787"/>
      <rgbColor rgb="FF9999FF"/>
      <rgbColor rgb="FFC0392B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7B241C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Risks by Category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Dashboard!C14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Dashboard!$B$15:$B$21</c:f>
              <c:strCache>
                <c:ptCount val="7"/>
                <c:pt idx="0">
                  <c:v>Regulatory</c:v>
                </c:pt>
                <c:pt idx="1">
                  <c:v>Site / Operational</c:v>
                </c:pt>
                <c:pt idx="2">
                  <c:v>Vendor / Supply Chain</c:v>
                </c:pt>
                <c:pt idx="3">
                  <c:v>Financial / Budget</c:v>
                </c:pt>
                <c:pt idx="4">
                  <c:v>Clinical / Safety</c:v>
                </c:pt>
                <c:pt idx="5">
                  <c:v>Data / Systems</c:v>
                </c:pt>
                <c:pt idx="6">
                  <c:v>Personnel / Resourcing</c:v>
                </c:pt>
              </c:strCache>
            </c:strRef>
          </c:cat>
          <c:val>
            <c:numRef>
              <c:f>Dashboard!$C$15:$C$21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62736234"/>
        <c:axId val="83961110"/>
      </c:barChart>
      <c:catAx>
        <c:axId val="6273623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3961110"/>
        <c:crosses val="autoZero"/>
        <c:auto val="1"/>
        <c:lblAlgn val="ctr"/>
        <c:lblOffset val="100"/>
        <c:noMultiLvlLbl val="0"/>
      </c:catAx>
      <c:valAx>
        <c:axId val="8396111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2736234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12</xdr:col>
      <xdr:colOff>507600</xdr:colOff>
      <xdr:row>15</xdr:row>
      <xdr:rowOff>169200</xdr:rowOff>
    </xdr:to>
    <xdr:graphicFrame>
      <xdr:nvGraphicFramePr>
        <xdr:cNvPr id="1" name="Chart 1"/>
        <xdr:cNvGraphicFramePr/>
      </xdr:nvGraphicFramePr>
      <xdr:xfrm>
        <a:off x="4770000" y="821520"/>
        <a:ext cx="539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2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21" hidden="false" customHeight="true" outlineLevel="0" collapsed="false">
      <c r="B9" s="4" t="s">
        <v>5</v>
      </c>
    </row>
    <row r="10" customFormat="false" ht="21" hidden="false" customHeight="true" outlineLevel="0" collapsed="false">
      <c r="B10" s="4" t="s">
        <v>6</v>
      </c>
    </row>
    <row r="11" customFormat="false" ht="21" hidden="false" customHeight="true" outlineLevel="0" collapsed="false">
      <c r="B11" s="4" t="s">
        <v>7</v>
      </c>
    </row>
    <row r="12" customFormat="false" ht="21.75" hidden="false" customHeight="true" outlineLevel="0" collapsed="false">
      <c r="B12" s="4"/>
    </row>
    <row r="13" customFormat="false" ht="21.75" hidden="false" customHeight="true" outlineLevel="0" collapsed="false">
      <c r="B13" s="3" t="s">
        <v>8</v>
      </c>
    </row>
    <row r="14" customFormat="false" ht="36" hidden="false" customHeight="true" outlineLevel="0" collapsed="false">
      <c r="B14" s="4" t="s">
        <v>9</v>
      </c>
    </row>
    <row r="15" customFormat="false" ht="21.75" hidden="false" customHeight="true" outlineLevel="0" collapsed="false">
      <c r="B15" s="4"/>
    </row>
    <row r="16" customFormat="false" ht="21.75" hidden="false" customHeight="true" outlineLevel="0" collapsed="false">
      <c r="B16" s="3" t="s">
        <v>10</v>
      </c>
    </row>
    <row r="17" customFormat="false" ht="36" hidden="false" customHeight="true" outlineLevel="0" collapsed="false">
      <c r="B17" s="4" t="s">
        <v>11</v>
      </c>
    </row>
    <row r="18" customFormat="false" ht="21.75" hidden="false" customHeight="true" outlineLevel="0" collapsed="false">
      <c r="B18" s="4"/>
    </row>
    <row r="19" customFormat="false" ht="21.75" hidden="false" customHeight="true" outlineLevel="0" collapsed="false">
      <c r="B19" s="3" t="s">
        <v>12</v>
      </c>
    </row>
    <row r="20" customFormat="false" ht="21" hidden="false" customHeight="true" outlineLevel="0" collapsed="false">
      <c r="B20" s="4" t="s">
        <v>13</v>
      </c>
    </row>
    <row r="21" customFormat="false" ht="21.75" hidden="false" customHeight="true" outlineLevel="0" collapsed="false">
      <c r="B21" s="4"/>
    </row>
    <row r="22" customFormat="false" ht="36" hidden="false" customHeight="true" outlineLevel="0" collapsed="false">
      <c r="B22" s="5" t="s">
        <v>14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4"/>
    <col collapsed="false" customWidth="true" hidden="false" outlineLevel="0" max="3" min="3" style="0" width="16"/>
    <col collapsed="false" customWidth="true" hidden="false" outlineLevel="0" max="4" min="4" style="0" width="8"/>
    <col collapsed="false" customWidth="true" hidden="false" outlineLevel="0" max="7" min="5" style="0" width="9"/>
    <col collapsed="false" customWidth="true" hidden="false" outlineLevel="0" max="8" min="8" style="0" width="22"/>
    <col collapsed="false" customWidth="true" hidden="false" outlineLevel="0" max="9" min="9" style="0" width="16"/>
    <col collapsed="false" customWidth="true" hidden="false" outlineLevel="0" max="10" min="10" style="0" width="11"/>
    <col collapsed="false" customWidth="true" hidden="false" outlineLevel="0" max="12" min="11" style="0" width="12"/>
    <col collapsed="false" customWidth="true" hidden="false" outlineLevel="0" max="13" min="13" style="0" width="22"/>
  </cols>
  <sheetData>
    <row r="1" customFormat="false" ht="19.7" hidden="false" customHeight="false" outlineLevel="0" collapsed="false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Format="false" ht="15" hidden="false" customHeight="false" outlineLevel="0" collapsed="false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4" customFormat="false" ht="31.5" hidden="false" customHeight="true" outlineLevel="0" collapsed="false">
      <c r="A4" s="8" t="s">
        <v>16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28</v>
      </c>
    </row>
    <row r="5" customFormat="false" ht="159.75" hidden="false" customHeight="true" outlineLevel="0" collapsed="false">
      <c r="A5" s="9" t="s">
        <v>29</v>
      </c>
      <c r="B5" s="10" t="s">
        <v>30</v>
      </c>
      <c r="C5" s="11" t="s">
        <v>31</v>
      </c>
      <c r="D5" s="12" t="s">
        <v>32</v>
      </c>
      <c r="E5" s="13" t="n">
        <v>4</v>
      </c>
      <c r="F5" s="13" t="n">
        <v>4</v>
      </c>
      <c r="G5" s="14" t="n">
        <f aca="false">IF(OR(E5="",F5=""),"",E5*F5)</f>
        <v>16</v>
      </c>
      <c r="H5" s="15" t="str">
        <f aca="false">IF(G5="","",IF(G5&gt;=16,"Critical",IF(G5&gt;=10,"High",IF(G5&gt;=5,"Medium","Low"))))</f>
        <v>Critical</v>
      </c>
      <c r="I5" s="16" t="s">
        <v>33</v>
      </c>
      <c r="J5" s="11" t="s">
        <v>34</v>
      </c>
      <c r="K5" s="17" t="s">
        <v>35</v>
      </c>
      <c r="L5" s="12" t="s">
        <v>36</v>
      </c>
      <c r="M5" s="18"/>
    </row>
    <row r="6" customFormat="false" ht="123.75" hidden="false" customHeight="true" outlineLevel="0" collapsed="false">
      <c r="A6" s="19" t="s">
        <v>37</v>
      </c>
      <c r="B6" s="20" t="s">
        <v>38</v>
      </c>
      <c r="C6" s="11" t="s">
        <v>39</v>
      </c>
      <c r="D6" s="12" t="s">
        <v>40</v>
      </c>
      <c r="E6" s="13" t="n">
        <v>2</v>
      </c>
      <c r="F6" s="13" t="n">
        <v>5</v>
      </c>
      <c r="G6" s="14" t="n">
        <f aca="false">IF(OR(E6="",F6=""),"",E6*F6)</f>
        <v>10</v>
      </c>
      <c r="H6" s="15" t="str">
        <f aca="false">IF(G6="","",IF(G6&gt;=16,"Critical",IF(G6&gt;=10,"High",IF(G6&gt;=5,"Medium","Low"))))</f>
        <v>High</v>
      </c>
      <c r="I6" s="16" t="s">
        <v>41</v>
      </c>
      <c r="J6" s="11" t="s">
        <v>42</v>
      </c>
      <c r="K6" s="17" t="s">
        <v>35</v>
      </c>
      <c r="L6" s="12" t="s">
        <v>43</v>
      </c>
      <c r="M6" s="18"/>
    </row>
    <row r="7" customFormat="false" ht="141.75" hidden="false" customHeight="true" outlineLevel="0" collapsed="false">
      <c r="A7" s="9" t="s">
        <v>44</v>
      </c>
      <c r="B7" s="10" t="s">
        <v>45</v>
      </c>
      <c r="C7" s="11" t="s">
        <v>46</v>
      </c>
      <c r="D7" s="12" t="s">
        <v>40</v>
      </c>
      <c r="E7" s="13" t="n">
        <v>3</v>
      </c>
      <c r="F7" s="13" t="n">
        <v>4</v>
      </c>
      <c r="G7" s="14" t="n">
        <f aca="false">IF(OR(E7="",F7=""),"",E7*F7)</f>
        <v>12</v>
      </c>
      <c r="H7" s="15" t="str">
        <f aca="false">IF(G7="","",IF(G7&gt;=16,"Critical",IF(G7&gt;=10,"High",IF(G7&gt;=5,"Medium","Low"))))</f>
        <v>High</v>
      </c>
      <c r="I7" s="16" t="s">
        <v>47</v>
      </c>
      <c r="J7" s="11" t="s">
        <v>48</v>
      </c>
      <c r="K7" s="17" t="s">
        <v>49</v>
      </c>
      <c r="L7" s="12" t="s">
        <v>50</v>
      </c>
      <c r="M7" s="18"/>
    </row>
    <row r="8" customFormat="false" ht="123.75" hidden="false" customHeight="true" outlineLevel="0" collapsed="false">
      <c r="A8" s="19" t="s">
        <v>51</v>
      </c>
      <c r="B8" s="20" t="s">
        <v>52</v>
      </c>
      <c r="C8" s="11" t="s">
        <v>53</v>
      </c>
      <c r="D8" s="12" t="s">
        <v>54</v>
      </c>
      <c r="E8" s="13" t="n">
        <v>3</v>
      </c>
      <c r="F8" s="13" t="n">
        <v>3</v>
      </c>
      <c r="G8" s="14" t="n">
        <f aca="false">IF(OR(E8="",F8=""),"",E8*F8)</f>
        <v>9</v>
      </c>
      <c r="H8" s="15" t="str">
        <f aca="false">IF(G8="","",IF(G8&gt;=16,"Critical",IF(G8&gt;=10,"High",IF(G8&gt;=5,"Medium","Low"))))</f>
        <v>Medium</v>
      </c>
      <c r="I8" s="16" t="s">
        <v>55</v>
      </c>
      <c r="J8" s="11" t="s">
        <v>56</v>
      </c>
      <c r="K8" s="17" t="s">
        <v>57</v>
      </c>
      <c r="L8" s="12" t="s">
        <v>58</v>
      </c>
      <c r="M8" s="18"/>
    </row>
    <row r="9" customFormat="false" ht="18" hidden="false" customHeight="true" outlineLevel="0" collapsed="false">
      <c r="A9" s="9"/>
      <c r="B9" s="10"/>
      <c r="C9" s="11"/>
      <c r="D9" s="12"/>
      <c r="E9" s="13"/>
      <c r="F9" s="13"/>
      <c r="G9" s="14" t="str">
        <f aca="false">IF(OR(E9="",F9=""),"",E9*F9)</f>
        <v/>
      </c>
      <c r="H9" s="15" t="str">
        <f aca="false">IF(G9="","",IF(G9&gt;=16,"Critical",IF(G9&gt;=10,"High",IF(G9&gt;=5,"Medium","Low"))))</f>
        <v/>
      </c>
      <c r="I9" s="16"/>
      <c r="J9" s="11"/>
      <c r="K9" s="17"/>
      <c r="L9" s="12"/>
      <c r="M9" s="18"/>
    </row>
    <row r="10" customFormat="false" ht="18" hidden="false" customHeight="true" outlineLevel="0" collapsed="false">
      <c r="A10" s="19"/>
      <c r="B10" s="20"/>
      <c r="C10" s="11"/>
      <c r="D10" s="12"/>
      <c r="E10" s="13"/>
      <c r="F10" s="13"/>
      <c r="G10" s="14" t="str">
        <f aca="false">IF(OR(E10="",F10=""),"",E10*F10)</f>
        <v/>
      </c>
      <c r="H10" s="15" t="str">
        <f aca="false">IF(G10="","",IF(G10&gt;=16,"Critical",IF(G10&gt;=10,"High",IF(G10&gt;=5,"Medium","Low"))))</f>
        <v/>
      </c>
      <c r="I10" s="16"/>
      <c r="J10" s="11"/>
      <c r="K10" s="17"/>
      <c r="L10" s="12"/>
      <c r="M10" s="18"/>
    </row>
    <row r="11" customFormat="false" ht="18" hidden="false" customHeight="true" outlineLevel="0" collapsed="false">
      <c r="A11" s="9"/>
      <c r="B11" s="10"/>
      <c r="C11" s="11"/>
      <c r="D11" s="12"/>
      <c r="E11" s="13"/>
      <c r="F11" s="13"/>
      <c r="G11" s="14" t="str">
        <f aca="false">IF(OR(E11="",F11=""),"",E11*F11)</f>
        <v/>
      </c>
      <c r="H11" s="15" t="str">
        <f aca="false">IF(G11="","",IF(G11&gt;=16,"Critical",IF(G11&gt;=10,"High",IF(G11&gt;=5,"Medium","Low"))))</f>
        <v/>
      </c>
      <c r="I11" s="16"/>
      <c r="J11" s="11"/>
      <c r="K11" s="17"/>
      <c r="L11" s="12"/>
      <c r="M11" s="18"/>
    </row>
    <row r="12" customFormat="false" ht="18" hidden="false" customHeight="true" outlineLevel="0" collapsed="false">
      <c r="A12" s="19"/>
      <c r="B12" s="20"/>
      <c r="C12" s="11"/>
      <c r="D12" s="12"/>
      <c r="E12" s="13"/>
      <c r="F12" s="13"/>
      <c r="G12" s="14" t="str">
        <f aca="false">IF(OR(E12="",F12=""),"",E12*F12)</f>
        <v/>
      </c>
      <c r="H12" s="15" t="str">
        <f aca="false">IF(G12="","",IF(G12&gt;=16,"Critical",IF(G12&gt;=10,"High",IF(G12&gt;=5,"Medium","Low"))))</f>
        <v/>
      </c>
      <c r="I12" s="16"/>
      <c r="J12" s="11"/>
      <c r="K12" s="17"/>
      <c r="L12" s="12"/>
      <c r="M12" s="18"/>
    </row>
    <row r="13" customFormat="false" ht="18" hidden="false" customHeight="true" outlineLevel="0" collapsed="false">
      <c r="A13" s="9"/>
      <c r="B13" s="10"/>
      <c r="C13" s="11"/>
      <c r="D13" s="12"/>
      <c r="E13" s="13"/>
      <c r="F13" s="13"/>
      <c r="G13" s="14" t="str">
        <f aca="false">IF(OR(E13="",F13=""),"",E13*F13)</f>
        <v/>
      </c>
      <c r="H13" s="15" t="str">
        <f aca="false">IF(G13="","",IF(G13&gt;=16,"Critical",IF(G13&gt;=10,"High",IF(G13&gt;=5,"Medium","Low"))))</f>
        <v/>
      </c>
      <c r="I13" s="16"/>
      <c r="J13" s="11"/>
      <c r="K13" s="17"/>
      <c r="L13" s="12"/>
      <c r="M13" s="18"/>
    </row>
    <row r="14" customFormat="false" ht="18" hidden="false" customHeight="true" outlineLevel="0" collapsed="false">
      <c r="A14" s="19"/>
      <c r="B14" s="20"/>
      <c r="C14" s="11"/>
      <c r="D14" s="12"/>
      <c r="E14" s="13"/>
      <c r="F14" s="13"/>
      <c r="G14" s="14" t="str">
        <f aca="false">IF(OR(E14="",F14=""),"",E14*F14)</f>
        <v/>
      </c>
      <c r="H14" s="15" t="str">
        <f aca="false">IF(G14="","",IF(G14&gt;=16,"Critical",IF(G14&gt;=10,"High",IF(G14&gt;=5,"Medium","Low"))))</f>
        <v/>
      </c>
      <c r="I14" s="16"/>
      <c r="J14" s="11"/>
      <c r="K14" s="17"/>
      <c r="L14" s="12"/>
      <c r="M14" s="18"/>
    </row>
    <row r="15" customFormat="false" ht="18" hidden="false" customHeight="true" outlineLevel="0" collapsed="false">
      <c r="A15" s="9"/>
      <c r="B15" s="10"/>
      <c r="C15" s="11"/>
      <c r="D15" s="12"/>
      <c r="E15" s="13"/>
      <c r="F15" s="13"/>
      <c r="G15" s="14" t="str">
        <f aca="false">IF(OR(E15="",F15=""),"",E15*F15)</f>
        <v/>
      </c>
      <c r="H15" s="15" t="str">
        <f aca="false">IF(G15="","",IF(G15&gt;=16,"Critical",IF(G15&gt;=10,"High",IF(G15&gt;=5,"Medium","Low"))))</f>
        <v/>
      </c>
      <c r="I15" s="16"/>
      <c r="J15" s="11"/>
      <c r="K15" s="17"/>
      <c r="L15" s="12"/>
      <c r="M15" s="18"/>
    </row>
    <row r="16" customFormat="false" ht="18" hidden="false" customHeight="true" outlineLevel="0" collapsed="false">
      <c r="A16" s="19"/>
      <c r="B16" s="20"/>
      <c r="C16" s="11"/>
      <c r="D16" s="12"/>
      <c r="E16" s="13"/>
      <c r="F16" s="13"/>
      <c r="G16" s="14" t="str">
        <f aca="false">IF(OR(E16="",F16=""),"",E16*F16)</f>
        <v/>
      </c>
      <c r="H16" s="15" t="str">
        <f aca="false">IF(G16="","",IF(G16&gt;=16,"Critical",IF(G16&gt;=10,"High",IF(G16&gt;=5,"Medium","Low"))))</f>
        <v/>
      </c>
      <c r="I16" s="16"/>
      <c r="J16" s="11"/>
      <c r="K16" s="17"/>
      <c r="L16" s="12"/>
      <c r="M16" s="18"/>
    </row>
    <row r="17" customFormat="false" ht="18" hidden="false" customHeight="true" outlineLevel="0" collapsed="false">
      <c r="A17" s="9"/>
      <c r="B17" s="10"/>
      <c r="C17" s="11"/>
      <c r="D17" s="12"/>
      <c r="E17" s="13"/>
      <c r="F17" s="13"/>
      <c r="G17" s="14" t="str">
        <f aca="false">IF(OR(E17="",F17=""),"",E17*F17)</f>
        <v/>
      </c>
      <c r="H17" s="15" t="str">
        <f aca="false">IF(G17="","",IF(G17&gt;=16,"Critical",IF(G17&gt;=10,"High",IF(G17&gt;=5,"Medium","Low"))))</f>
        <v/>
      </c>
      <c r="I17" s="16"/>
      <c r="J17" s="11"/>
      <c r="K17" s="17"/>
      <c r="L17" s="12"/>
      <c r="M17" s="18"/>
    </row>
    <row r="18" customFormat="false" ht="18" hidden="false" customHeight="true" outlineLevel="0" collapsed="false">
      <c r="A18" s="19"/>
      <c r="B18" s="20"/>
      <c r="C18" s="11"/>
      <c r="D18" s="12"/>
      <c r="E18" s="13"/>
      <c r="F18" s="13"/>
      <c r="G18" s="14" t="str">
        <f aca="false">IF(OR(E18="",F18=""),"",E18*F18)</f>
        <v/>
      </c>
      <c r="H18" s="15" t="str">
        <f aca="false">IF(G18="","",IF(G18&gt;=16,"Critical",IF(G18&gt;=10,"High",IF(G18&gt;=5,"Medium","Low"))))</f>
        <v/>
      </c>
      <c r="I18" s="16"/>
      <c r="J18" s="11"/>
      <c r="K18" s="17"/>
      <c r="L18" s="12"/>
      <c r="M18" s="18"/>
    </row>
    <row r="19" customFormat="false" ht="18" hidden="false" customHeight="true" outlineLevel="0" collapsed="false">
      <c r="A19" s="9"/>
      <c r="B19" s="10"/>
      <c r="C19" s="11"/>
      <c r="D19" s="12"/>
      <c r="E19" s="13"/>
      <c r="F19" s="13"/>
      <c r="G19" s="14" t="str">
        <f aca="false">IF(OR(E19="",F19=""),"",E19*F19)</f>
        <v/>
      </c>
      <c r="H19" s="15" t="str">
        <f aca="false">IF(G19="","",IF(G19&gt;=16,"Critical",IF(G19&gt;=10,"High",IF(G19&gt;=5,"Medium","Low"))))</f>
        <v/>
      </c>
      <c r="I19" s="16"/>
      <c r="J19" s="11"/>
      <c r="K19" s="17"/>
      <c r="L19" s="12"/>
      <c r="M19" s="18"/>
    </row>
    <row r="20" customFormat="false" ht="18" hidden="false" customHeight="true" outlineLevel="0" collapsed="false">
      <c r="A20" s="19"/>
      <c r="B20" s="20"/>
      <c r="C20" s="11"/>
      <c r="D20" s="12"/>
      <c r="E20" s="13"/>
      <c r="F20" s="13"/>
      <c r="G20" s="14" t="str">
        <f aca="false">IF(OR(E20="",F20=""),"",E20*F20)</f>
        <v/>
      </c>
      <c r="H20" s="15" t="str">
        <f aca="false">IF(G20="","",IF(G20&gt;=16,"Critical",IF(G20&gt;=10,"High",IF(G20&gt;=5,"Medium","Low"))))</f>
        <v/>
      </c>
      <c r="I20" s="16"/>
      <c r="J20" s="11"/>
      <c r="K20" s="17"/>
      <c r="L20" s="12"/>
      <c r="M20" s="18"/>
    </row>
    <row r="21" customFormat="false" ht="18" hidden="false" customHeight="true" outlineLevel="0" collapsed="false">
      <c r="A21" s="9"/>
      <c r="B21" s="10"/>
      <c r="C21" s="11"/>
      <c r="D21" s="12"/>
      <c r="E21" s="13"/>
      <c r="F21" s="13"/>
      <c r="G21" s="14" t="str">
        <f aca="false">IF(OR(E21="",F21=""),"",E21*F21)</f>
        <v/>
      </c>
      <c r="H21" s="15" t="str">
        <f aca="false">IF(G21="","",IF(G21&gt;=16,"Critical",IF(G21&gt;=10,"High",IF(G21&gt;=5,"Medium","Low"))))</f>
        <v/>
      </c>
      <c r="I21" s="16"/>
      <c r="J21" s="11"/>
      <c r="K21" s="17"/>
      <c r="L21" s="12"/>
      <c r="M21" s="18"/>
    </row>
    <row r="22" customFormat="false" ht="18" hidden="false" customHeight="true" outlineLevel="0" collapsed="false">
      <c r="A22" s="19"/>
      <c r="B22" s="20"/>
      <c r="C22" s="11"/>
      <c r="D22" s="12"/>
      <c r="E22" s="13"/>
      <c r="F22" s="13"/>
      <c r="G22" s="14" t="str">
        <f aca="false">IF(OR(E22="",F22=""),"",E22*F22)</f>
        <v/>
      </c>
      <c r="H22" s="15" t="str">
        <f aca="false">IF(G22="","",IF(G22&gt;=16,"Critical",IF(G22&gt;=10,"High",IF(G22&gt;=5,"Medium","Low"))))</f>
        <v/>
      </c>
      <c r="I22" s="16"/>
      <c r="J22" s="11"/>
      <c r="K22" s="17"/>
      <c r="L22" s="12"/>
      <c r="M22" s="18"/>
    </row>
    <row r="23" customFormat="false" ht="18" hidden="false" customHeight="true" outlineLevel="0" collapsed="false">
      <c r="A23" s="9"/>
      <c r="B23" s="10"/>
      <c r="C23" s="11"/>
      <c r="D23" s="12"/>
      <c r="E23" s="13"/>
      <c r="F23" s="13"/>
      <c r="G23" s="14" t="str">
        <f aca="false">IF(OR(E23="",F23=""),"",E23*F23)</f>
        <v/>
      </c>
      <c r="H23" s="15" t="str">
        <f aca="false">IF(G23="","",IF(G23&gt;=16,"Critical",IF(G23&gt;=10,"High",IF(G23&gt;=5,"Medium","Low"))))</f>
        <v/>
      </c>
      <c r="I23" s="16"/>
      <c r="J23" s="11"/>
      <c r="K23" s="17"/>
      <c r="L23" s="12"/>
      <c r="M23" s="18"/>
    </row>
    <row r="24" customFormat="false" ht="18" hidden="false" customHeight="true" outlineLevel="0" collapsed="false">
      <c r="A24" s="19"/>
      <c r="B24" s="20"/>
      <c r="C24" s="11"/>
      <c r="D24" s="12"/>
      <c r="E24" s="13"/>
      <c r="F24" s="13"/>
      <c r="G24" s="14" t="str">
        <f aca="false">IF(OR(E24="",F24=""),"",E24*F24)</f>
        <v/>
      </c>
      <c r="H24" s="15" t="str">
        <f aca="false">IF(G24="","",IF(G24&gt;=16,"Critical",IF(G24&gt;=10,"High",IF(G24&gt;=5,"Medium","Low"))))</f>
        <v/>
      </c>
      <c r="I24" s="16"/>
      <c r="J24" s="11"/>
      <c r="K24" s="17"/>
      <c r="L24" s="12"/>
      <c r="M24" s="18"/>
    </row>
    <row r="25" customFormat="false" ht="18" hidden="false" customHeight="true" outlineLevel="0" collapsed="false">
      <c r="A25" s="9"/>
      <c r="B25" s="10"/>
      <c r="C25" s="11"/>
      <c r="D25" s="12"/>
      <c r="E25" s="13"/>
      <c r="F25" s="13"/>
      <c r="G25" s="14" t="str">
        <f aca="false">IF(OR(E25="",F25=""),"",E25*F25)</f>
        <v/>
      </c>
      <c r="H25" s="15" t="str">
        <f aca="false">IF(G25="","",IF(G25&gt;=16,"Critical",IF(G25&gt;=10,"High",IF(G25&gt;=5,"Medium","Low"))))</f>
        <v/>
      </c>
      <c r="I25" s="16"/>
      <c r="J25" s="11"/>
      <c r="K25" s="17"/>
      <c r="L25" s="12"/>
      <c r="M25" s="18"/>
    </row>
    <row r="26" customFormat="false" ht="18" hidden="false" customHeight="true" outlineLevel="0" collapsed="false">
      <c r="A26" s="19"/>
      <c r="B26" s="20"/>
      <c r="C26" s="11"/>
      <c r="D26" s="12"/>
      <c r="E26" s="13"/>
      <c r="F26" s="13"/>
      <c r="G26" s="14" t="str">
        <f aca="false">IF(OR(E26="",F26=""),"",E26*F26)</f>
        <v/>
      </c>
      <c r="H26" s="15" t="str">
        <f aca="false">IF(G26="","",IF(G26&gt;=16,"Critical",IF(G26&gt;=10,"High",IF(G26&gt;=5,"Medium","Low"))))</f>
        <v/>
      </c>
      <c r="I26" s="16"/>
      <c r="J26" s="11"/>
      <c r="K26" s="17"/>
      <c r="L26" s="12"/>
      <c r="M26" s="18"/>
    </row>
    <row r="27" customFormat="false" ht="18" hidden="false" customHeight="true" outlineLevel="0" collapsed="false">
      <c r="A27" s="9"/>
      <c r="B27" s="10"/>
      <c r="C27" s="11"/>
      <c r="D27" s="12"/>
      <c r="E27" s="13"/>
      <c r="F27" s="13"/>
      <c r="G27" s="14" t="str">
        <f aca="false">IF(OR(E27="",F27=""),"",E27*F27)</f>
        <v/>
      </c>
      <c r="H27" s="15" t="str">
        <f aca="false">IF(G27="","",IF(G27&gt;=16,"Critical",IF(G27&gt;=10,"High",IF(G27&gt;=5,"Medium","Low"))))</f>
        <v/>
      </c>
      <c r="I27" s="16"/>
      <c r="J27" s="11"/>
      <c r="K27" s="17"/>
      <c r="L27" s="12"/>
      <c r="M27" s="18"/>
    </row>
    <row r="28" customFormat="false" ht="18" hidden="false" customHeight="true" outlineLevel="0" collapsed="false">
      <c r="A28" s="19"/>
      <c r="B28" s="20"/>
      <c r="C28" s="11"/>
      <c r="D28" s="12"/>
      <c r="E28" s="13"/>
      <c r="F28" s="13"/>
      <c r="G28" s="14" t="str">
        <f aca="false">IF(OR(E28="",F28=""),"",E28*F28)</f>
        <v/>
      </c>
      <c r="H28" s="15" t="str">
        <f aca="false">IF(G28="","",IF(G28&gt;=16,"Critical",IF(G28&gt;=10,"High",IF(G28&gt;=5,"Medium","Low"))))</f>
        <v/>
      </c>
      <c r="I28" s="16"/>
      <c r="J28" s="11"/>
      <c r="K28" s="17"/>
      <c r="L28" s="12"/>
      <c r="M28" s="18"/>
    </row>
  </sheetData>
  <mergeCells count="2">
    <mergeCell ref="A1:M1"/>
    <mergeCell ref="A2:M2"/>
  </mergeCells>
  <conditionalFormatting sqref="H5:H28">
    <cfRule type="cellIs" priority="2" operator="equal" aboveAverage="0" equalAverage="0" bottom="0" percent="0" rank="0" text="" dxfId="0">
      <formula>"Critical"</formula>
    </cfRule>
    <cfRule type="cellIs" priority="3" operator="equal" aboveAverage="0" equalAverage="0" bottom="0" percent="0" rank="0" text="" dxfId="1">
      <formula>"High"</formula>
    </cfRule>
    <cfRule type="cellIs" priority="4" operator="equal" aboveAverage="0" equalAverage="0" bottom="0" percent="0" rank="0" text="" dxfId="2">
      <formula>"Medium"</formula>
    </cfRule>
    <cfRule type="cellIs" priority="5" operator="equal" aboveAverage="0" equalAverage="0" bottom="0" percent="0" rank="0" text="" dxfId="3">
      <formula>"Low"</formula>
    </cfRule>
  </conditionalFormatting>
  <conditionalFormatting sqref="K5:K28">
    <cfRule type="cellIs" priority="6" operator="equal" aboveAverage="0" equalAverage="0" bottom="0" percent="0" rank="0" text="" dxfId="4">
      <formula>"Open"</formula>
    </cfRule>
    <cfRule type="cellIs" priority="7" operator="equal" aboveAverage="0" equalAverage="0" bottom="0" percent="0" rank="0" text="" dxfId="5">
      <formula>"Escalated"</formula>
    </cfRule>
    <cfRule type="cellIs" priority="8" operator="equal" aboveAverage="0" equalAverage="0" bottom="0" percent="0" rank="0" text="" dxfId="6">
      <formula>"Mitigated"</formula>
    </cfRule>
    <cfRule type="cellIs" priority="9" operator="equal" aboveAverage="0" equalAverage="0" bottom="0" percent="0" rank="0" text="" dxfId="7">
      <formula>"Closed"</formula>
    </cfRule>
  </conditionalFormatting>
  <dataValidations count="4">
    <dataValidation allowBlank="true" errorStyle="stop" operator="between" showDropDown="false" showErrorMessage="false" showInputMessage="false" sqref="C5:C28" type="list">
      <formula1>"Regulatory,Site / Operational,Vendor / Supply Chain,Financial / Budget,Clinical / Safety,Data / Systems,Personnel / Resourcing"</formula1>
      <formula2>0</formula2>
    </dataValidation>
    <dataValidation allowBlank="true" errorStyle="stop" operator="between" showDropDown="false" showErrorMessage="false" showInputMessage="false" sqref="D5:D28" type="list">
      <formula1>"Phase 1,Phase 2,Phase 3,Phase 4,Phase 5,Phase 6,Phase 7,Phase 8,Phase 9"</formula1>
      <formula2>0</formula2>
    </dataValidation>
    <dataValidation allowBlank="true" errorStyle="stop" operator="between" showDropDown="false" showErrorMessage="false" showInputMessage="false" sqref="K5:K28" type="list">
      <formula1>"Open,In Progress,Mitigated,Closed,Escalated"</formula1>
      <formula2>0</formula2>
    </dataValidation>
    <dataValidation allowBlank="true" error="Enter a whole number from 1 to 5." errorStyle="stop" errorTitle="Invalid score" operator="between" showDropDown="false" showErrorMessage="true" showInputMessage="false" sqref="E5:F28" type="whole">
      <formula1>1</formula1>
      <formula2>5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0"/>
    <col collapsed="false" customWidth="true" hidden="false" outlineLevel="0" max="8" min="3" style="0" width="15"/>
  </cols>
  <sheetData>
    <row r="2" customFormat="false" ht="19.7" hidden="false" customHeight="false" outlineLevel="0" collapsed="false">
      <c r="B2" s="6" t="s">
        <v>59</v>
      </c>
      <c r="C2" s="6"/>
      <c r="D2" s="6"/>
      <c r="E2" s="6"/>
      <c r="F2" s="6"/>
      <c r="G2" s="6"/>
      <c r="H2" s="6"/>
    </row>
    <row r="3" customFormat="false" ht="15" hidden="false" customHeight="false" outlineLevel="0" collapsed="false">
      <c r="B3" s="7" t="s">
        <v>60</v>
      </c>
      <c r="C3" s="7"/>
      <c r="D3" s="7"/>
      <c r="E3" s="7"/>
      <c r="F3" s="7"/>
      <c r="G3" s="7"/>
      <c r="H3" s="7"/>
    </row>
    <row r="5" customFormat="false" ht="15" hidden="false" customHeight="false" outlineLevel="0" collapsed="false">
      <c r="B5" s="21" t="s">
        <v>61</v>
      </c>
      <c r="C5" s="8" t="n">
        <v>1</v>
      </c>
      <c r="D5" s="8" t="n">
        <v>2</v>
      </c>
      <c r="E5" s="8" t="n">
        <v>3</v>
      </c>
      <c r="F5" s="8" t="n">
        <v>4</v>
      </c>
      <c r="G5" s="8" t="n">
        <v>5</v>
      </c>
    </row>
    <row r="6" customFormat="false" ht="25.5" hidden="false" customHeight="true" outlineLevel="0" collapsed="false">
      <c r="B6" s="8" t="n">
        <v>5</v>
      </c>
      <c r="C6" s="22" t="n">
        <f aca="false">COUNTIFS('Risk Register'!$E$5:$E$28,5,'Risk Register'!$F$5:$F$28,1)</f>
        <v>0</v>
      </c>
      <c r="D6" s="23" t="n">
        <f aca="false">COUNTIFS('Risk Register'!$E$5:$E$28,5,'Risk Register'!$F$5:$F$28,2)</f>
        <v>0</v>
      </c>
      <c r="E6" s="23" t="n">
        <f aca="false">COUNTIFS('Risk Register'!$E$5:$E$28,5,'Risk Register'!$F$5:$F$28,3)</f>
        <v>0</v>
      </c>
      <c r="F6" s="24" t="n">
        <f aca="false">COUNTIFS('Risk Register'!$E$5:$E$28,5,'Risk Register'!$F$5:$F$28,4)</f>
        <v>0</v>
      </c>
      <c r="G6" s="24" t="n">
        <f aca="false">COUNTIFS('Risk Register'!$E$5:$E$28,5,'Risk Register'!$F$5:$F$28,5)</f>
        <v>0</v>
      </c>
    </row>
    <row r="7" customFormat="false" ht="25.5" hidden="false" customHeight="true" outlineLevel="0" collapsed="false">
      <c r="B7" s="8" t="n">
        <v>4</v>
      </c>
      <c r="C7" s="25" t="n">
        <f aca="false">COUNTIFS('Risk Register'!$E$5:$E$28,4,'Risk Register'!$F$5:$F$28,1)</f>
        <v>0</v>
      </c>
      <c r="D7" s="22" t="n">
        <f aca="false">COUNTIFS('Risk Register'!$E$5:$E$28,4,'Risk Register'!$F$5:$F$28,2)</f>
        <v>0</v>
      </c>
      <c r="E7" s="23" t="n">
        <f aca="false">COUNTIFS('Risk Register'!$E$5:$E$28,4,'Risk Register'!$F$5:$F$28,3)</f>
        <v>0</v>
      </c>
      <c r="F7" s="24" t="n">
        <f aca="false">COUNTIFS('Risk Register'!$E$5:$E$28,4,'Risk Register'!$F$5:$F$28,4)</f>
        <v>1</v>
      </c>
      <c r="G7" s="24" t="n">
        <f aca="false">COUNTIFS('Risk Register'!$E$5:$E$28,4,'Risk Register'!$F$5:$F$28,5)</f>
        <v>0</v>
      </c>
    </row>
    <row r="8" customFormat="false" ht="25.5" hidden="false" customHeight="true" outlineLevel="0" collapsed="false">
      <c r="B8" s="8" t="n">
        <v>3</v>
      </c>
      <c r="C8" s="25" t="n">
        <f aca="false">COUNTIFS('Risk Register'!$E$5:$E$28,3,'Risk Register'!$F$5:$F$28,1)</f>
        <v>0</v>
      </c>
      <c r="D8" s="22" t="n">
        <f aca="false">COUNTIFS('Risk Register'!$E$5:$E$28,3,'Risk Register'!$F$5:$F$28,2)</f>
        <v>0</v>
      </c>
      <c r="E8" s="22" t="n">
        <f aca="false">COUNTIFS('Risk Register'!$E$5:$E$28,3,'Risk Register'!$F$5:$F$28,3)</f>
        <v>1</v>
      </c>
      <c r="F8" s="23" t="n">
        <f aca="false">COUNTIFS('Risk Register'!$E$5:$E$28,3,'Risk Register'!$F$5:$F$28,4)</f>
        <v>1</v>
      </c>
      <c r="G8" s="23" t="n">
        <f aca="false">COUNTIFS('Risk Register'!$E$5:$E$28,3,'Risk Register'!$F$5:$F$28,5)</f>
        <v>0</v>
      </c>
    </row>
    <row r="9" customFormat="false" ht="25.5" hidden="false" customHeight="true" outlineLevel="0" collapsed="false">
      <c r="B9" s="8" t="n">
        <v>2</v>
      </c>
      <c r="C9" s="25" t="n">
        <f aca="false">COUNTIFS('Risk Register'!$E$5:$E$28,2,'Risk Register'!$F$5:$F$28,1)</f>
        <v>0</v>
      </c>
      <c r="D9" s="25" t="n">
        <f aca="false">COUNTIFS('Risk Register'!$E$5:$E$28,2,'Risk Register'!$F$5:$F$28,2)</f>
        <v>0</v>
      </c>
      <c r="E9" s="22" t="n">
        <f aca="false">COUNTIFS('Risk Register'!$E$5:$E$28,2,'Risk Register'!$F$5:$F$28,3)</f>
        <v>0</v>
      </c>
      <c r="F9" s="22" t="n">
        <f aca="false">COUNTIFS('Risk Register'!$E$5:$E$28,2,'Risk Register'!$F$5:$F$28,4)</f>
        <v>0</v>
      </c>
      <c r="G9" s="23" t="n">
        <f aca="false">COUNTIFS('Risk Register'!$E$5:$E$28,2,'Risk Register'!$F$5:$F$28,5)</f>
        <v>1</v>
      </c>
    </row>
    <row r="10" customFormat="false" ht="25.5" hidden="false" customHeight="true" outlineLevel="0" collapsed="false">
      <c r="B10" s="8" t="n">
        <v>1</v>
      </c>
      <c r="C10" s="25" t="n">
        <f aca="false">COUNTIFS('Risk Register'!$E$5:$E$28,1,'Risk Register'!$F$5:$F$28,1)</f>
        <v>0</v>
      </c>
      <c r="D10" s="25" t="n">
        <f aca="false">COUNTIFS('Risk Register'!$E$5:$E$28,1,'Risk Register'!$F$5:$F$28,2)</f>
        <v>0</v>
      </c>
      <c r="E10" s="25" t="n">
        <f aca="false">COUNTIFS('Risk Register'!$E$5:$E$28,1,'Risk Register'!$F$5:$F$28,3)</f>
        <v>0</v>
      </c>
      <c r="F10" s="25" t="n">
        <f aca="false">COUNTIFS('Risk Register'!$E$5:$E$28,1,'Risk Register'!$F$5:$F$28,4)</f>
        <v>0</v>
      </c>
      <c r="G10" s="22" t="n">
        <f aca="false">COUNTIFS('Risk Register'!$E$5:$E$28,1,'Risk Register'!$F$5:$F$28,5)</f>
        <v>0</v>
      </c>
    </row>
    <row r="12" customFormat="false" ht="15" hidden="false" customHeight="false" outlineLevel="0" collapsed="false">
      <c r="B12" s="26" t="s">
        <v>62</v>
      </c>
      <c r="C12" s="27" t="s">
        <v>63</v>
      </c>
    </row>
    <row r="13" customFormat="false" ht="15" hidden="false" customHeight="false" outlineLevel="0" collapsed="false">
      <c r="B13" s="28" t="s">
        <v>62</v>
      </c>
      <c r="C13" s="27" t="s">
        <v>64</v>
      </c>
    </row>
    <row r="14" customFormat="false" ht="15" hidden="false" customHeight="false" outlineLevel="0" collapsed="false">
      <c r="B14" s="29" t="s">
        <v>62</v>
      </c>
      <c r="C14" s="27" t="s">
        <v>65</v>
      </c>
    </row>
    <row r="15" customFormat="false" ht="15" hidden="false" customHeight="false" outlineLevel="0" collapsed="false">
      <c r="B15" s="30" t="s">
        <v>62</v>
      </c>
      <c r="C15" s="27" t="s">
        <v>66</v>
      </c>
    </row>
    <row r="17" customFormat="false" ht="15" hidden="false" customHeight="false" outlineLevel="0" collapsed="false">
      <c r="B17" s="31" t="s">
        <v>67</v>
      </c>
    </row>
    <row r="18" customFormat="false" ht="21" hidden="false" customHeight="true" outlineLevel="0" collapsed="false">
      <c r="B18" s="32" t="s">
        <v>68</v>
      </c>
      <c r="C18" s="32"/>
      <c r="D18" s="33" t="s">
        <v>69</v>
      </c>
      <c r="E18" s="33"/>
      <c r="F18" s="33"/>
      <c r="G18" s="33"/>
      <c r="H18" s="33"/>
    </row>
    <row r="19" customFormat="false" ht="21" hidden="false" customHeight="true" outlineLevel="0" collapsed="false">
      <c r="B19" s="32" t="s">
        <v>70</v>
      </c>
      <c r="C19" s="32"/>
      <c r="D19" s="33" t="s">
        <v>71</v>
      </c>
      <c r="E19" s="33"/>
      <c r="F19" s="33"/>
      <c r="G19" s="33"/>
      <c r="H19" s="33"/>
    </row>
    <row r="20" customFormat="false" ht="21" hidden="false" customHeight="true" outlineLevel="0" collapsed="false">
      <c r="B20" s="32" t="s">
        <v>72</v>
      </c>
      <c r="C20" s="32"/>
      <c r="D20" s="33" t="s">
        <v>73</v>
      </c>
      <c r="E20" s="33"/>
      <c r="F20" s="33"/>
      <c r="G20" s="33"/>
      <c r="H20" s="33"/>
    </row>
    <row r="21" customFormat="false" ht="21" hidden="false" customHeight="true" outlineLevel="0" collapsed="false">
      <c r="B21" s="32" t="s">
        <v>74</v>
      </c>
      <c r="C21" s="32"/>
      <c r="D21" s="33" t="s">
        <v>75</v>
      </c>
      <c r="E21" s="33"/>
      <c r="F21" s="33"/>
      <c r="G21" s="33"/>
      <c r="H21" s="33"/>
    </row>
    <row r="22" customFormat="false" ht="21" hidden="false" customHeight="true" outlineLevel="0" collapsed="false">
      <c r="B22" s="32" t="s">
        <v>76</v>
      </c>
      <c r="C22" s="32"/>
      <c r="D22" s="33" t="s">
        <v>77</v>
      </c>
      <c r="E22" s="33"/>
      <c r="F22" s="33"/>
      <c r="G22" s="33"/>
      <c r="H22" s="33"/>
    </row>
  </sheetData>
  <mergeCells count="12">
    <mergeCell ref="B2:H2"/>
    <mergeCell ref="B3:H3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20"/>
  </cols>
  <sheetData>
    <row r="2" customFormat="false" ht="19.7" hidden="false" customHeight="false" outlineLevel="0" collapsed="false">
      <c r="B2" s="6" t="s">
        <v>78</v>
      </c>
      <c r="C2" s="6"/>
    </row>
    <row r="3" customFormat="false" ht="15" hidden="false" customHeight="false" outlineLevel="0" collapsed="false">
      <c r="B3" s="34" t="s">
        <v>79</v>
      </c>
      <c r="C3" s="34"/>
    </row>
    <row r="5" customFormat="false" ht="21.75" hidden="false" customHeight="true" outlineLevel="0" collapsed="false">
      <c r="B5" s="35" t="s">
        <v>80</v>
      </c>
      <c r="C5" s="36" t="n">
        <f aca="false">COUNTIF('Risk Register'!$A$5:$A$28,"&lt;&gt;")</f>
        <v>4</v>
      </c>
    </row>
    <row r="6" customFormat="false" ht="21.75" hidden="false" customHeight="true" outlineLevel="0" collapsed="false">
      <c r="B6" s="35" t="s">
        <v>81</v>
      </c>
      <c r="C6" s="36" t="n">
        <f aca="false">COUNTIF('Risk Register'!$H$5:$H$28,"Critical")</f>
        <v>1</v>
      </c>
    </row>
    <row r="7" customFormat="false" ht="21.75" hidden="false" customHeight="true" outlineLevel="0" collapsed="false">
      <c r="B7" s="35" t="s">
        <v>82</v>
      </c>
      <c r="C7" s="36" t="n">
        <f aca="false">COUNTIF('Risk Register'!$H$5:$H$28,"High")</f>
        <v>2</v>
      </c>
    </row>
    <row r="8" customFormat="false" ht="21.75" hidden="false" customHeight="true" outlineLevel="0" collapsed="false">
      <c r="B8" s="35" t="s">
        <v>83</v>
      </c>
      <c r="C8" s="36" t="n">
        <f aca="false">COUNTIF('Risk Register'!$H$5:$H$28,"Medium")</f>
        <v>1</v>
      </c>
    </row>
    <row r="9" customFormat="false" ht="21.75" hidden="false" customHeight="true" outlineLevel="0" collapsed="false">
      <c r="B9" s="35" t="s">
        <v>84</v>
      </c>
      <c r="C9" s="36" t="n">
        <f aca="false">COUNTIF('Risk Register'!$H$5:$H$28,"Low")</f>
        <v>0</v>
      </c>
    </row>
    <row r="10" customFormat="false" ht="21.75" hidden="false" customHeight="true" outlineLevel="0" collapsed="false">
      <c r="B10" s="35" t="s">
        <v>85</v>
      </c>
      <c r="C10" s="36" t="n">
        <f aca="false">COUNTIF('Risk Register'!$K$5:$K$28,"Open")+COUNTIF('Risk Register'!$K$5:$K$28,"Escalated")</f>
        <v>2</v>
      </c>
    </row>
    <row r="11" customFormat="false" ht="21.75" hidden="false" customHeight="true" outlineLevel="0" collapsed="false">
      <c r="B11" s="35" t="s">
        <v>86</v>
      </c>
      <c r="C11" s="36" t="n">
        <f aca="false">COUNTIF('Risk Register'!$K$5:$K$28,"Mitigated")+COUNTIF('Risk Register'!$K$5:$K$28,"Closed")</f>
        <v>1</v>
      </c>
    </row>
    <row r="13" customFormat="false" ht="16.15" hidden="false" customHeight="false" outlineLevel="0" collapsed="false">
      <c r="B13" s="3" t="s">
        <v>87</v>
      </c>
    </row>
    <row r="14" customFormat="false" ht="15" hidden="false" customHeight="false" outlineLevel="0" collapsed="false">
      <c r="B14" s="8" t="s">
        <v>18</v>
      </c>
      <c r="C14" s="8" t="s">
        <v>88</v>
      </c>
    </row>
    <row r="15" customFormat="false" ht="15" hidden="false" customHeight="false" outlineLevel="0" collapsed="false">
      <c r="B15" s="37" t="s">
        <v>31</v>
      </c>
      <c r="C15" s="38" t="n">
        <f aca="false">COUNTIF('Risk Register'!$C$5:$C$28,"Regulatory")</f>
        <v>1</v>
      </c>
    </row>
    <row r="16" customFormat="false" ht="15" hidden="false" customHeight="false" outlineLevel="0" collapsed="false">
      <c r="B16" s="37" t="s">
        <v>89</v>
      </c>
      <c r="C16" s="38" t="n">
        <f aca="false">COUNTIF('Risk Register'!$C$5:$C$28,"Site / Operational")</f>
        <v>0</v>
      </c>
    </row>
    <row r="17" customFormat="false" ht="15" hidden="false" customHeight="false" outlineLevel="0" collapsed="false">
      <c r="B17" s="37" t="s">
        <v>46</v>
      </c>
      <c r="C17" s="38" t="n">
        <f aca="false">COUNTIF('Risk Register'!$C$5:$C$28,"Vendor / Supply Chain")</f>
        <v>1</v>
      </c>
    </row>
    <row r="18" customFormat="false" ht="15" hidden="false" customHeight="false" outlineLevel="0" collapsed="false">
      <c r="B18" s="37" t="s">
        <v>53</v>
      </c>
      <c r="C18" s="38" t="n">
        <f aca="false">COUNTIF('Risk Register'!$C$5:$C$28,"Financial / Budget")</f>
        <v>1</v>
      </c>
    </row>
    <row r="19" customFormat="false" ht="15" hidden="false" customHeight="false" outlineLevel="0" collapsed="false">
      <c r="B19" s="37" t="s">
        <v>90</v>
      </c>
      <c r="C19" s="38" t="n">
        <f aca="false">COUNTIF('Risk Register'!$C$5:$C$28,"Clinical / Safety")</f>
        <v>0</v>
      </c>
    </row>
    <row r="20" customFormat="false" ht="15" hidden="false" customHeight="false" outlineLevel="0" collapsed="false">
      <c r="B20" s="37" t="s">
        <v>91</v>
      </c>
      <c r="C20" s="38" t="n">
        <f aca="false">COUNTIF('Risk Register'!$C$5:$C$28,"Data / Systems")</f>
        <v>0</v>
      </c>
    </row>
    <row r="21" customFormat="false" ht="15" hidden="false" customHeight="false" outlineLevel="0" collapsed="false">
      <c r="B21" s="37" t="s">
        <v>39</v>
      </c>
      <c r="C21" s="38" t="n">
        <f aca="false">COUNTIF('Risk Register'!$C$5:$C$28,"Personnel / Resourcing")</f>
        <v>1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2026-08-03T12:49:41Z</dcterms:created>
  <dc:creator>openpyxl</dc:creator>
  <dc:description/>
  <dc:language>en-US</dc:language>
  <cp:lastModifiedBy/>
  <dcterms:modified xsi:type="dcterms:W3CDTF">2026-08-03T14:49:41Z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