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tructions" sheetId="1" state="visible" r:id="rId3"/>
    <sheet name="Activation Tracker" sheetId="2" state="visible" r:id="rId4"/>
    <sheet name="Dashboard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<sst xmlns="http://schemas.openxmlformats.org/spreadsheetml/2006/main" count="53" uniqueCount="49">
  <si>
    <t xml:space="preserve">Site Activation Tracker</t>
  </si>
  <si>
    <t xml:space="preserve">Clinical Trial Start-Up Toolkit — Component 4 of 12</t>
  </si>
  <si>
    <t xml:space="preserve">How this workbook works</t>
  </si>
  <si>
    <t xml:space="preserve">This tracker monitors every candidate site from contract execution through to formal activation (the “Green Light” letter referenced in the Study Start-Up Checklist, Toolkit Component 1, Phase 6). Enter each milestone date as it happens; Days to Activation and Status calculate automatically, and the Dashboard sheet gives you a live, chartable view of activation progress across every site.</t>
  </si>
  <si>
    <t xml:space="preserve">Milestones tracked, in order</t>
  </si>
  <si>
    <t xml:space="preserve">Contract Executed → Essential Documents Complete (Component 5) → Regulatory/EC Approval → Site Initiation Visit (SIV) Completed → Investigational Product Shipped → IP Received &amp; Verified → EDC Access Granted → IRT Access Granted → Activation Letter Issued.</t>
  </si>
  <si>
    <t xml:space="preserve">Status logic</t>
  </si>
  <si>
    <t xml:space="preserve">Not Started — no contract date entered yet.</t>
  </si>
  <si>
    <t xml:space="preserve">In Progress — contract executed, activation letter not yet issued, within the target window.</t>
  </si>
  <si>
    <t xml:space="preserve">Delayed — contract executed more than the target number of days ago (default 49 days / 7 weeks) with no activation letter issued. Change the target in cell C5 of the Activation Tracker sheet.</t>
  </si>
  <si>
    <t xml:space="preserve">Activated — activation letter issued; Days to Activation is fixed at that point.</t>
  </si>
  <si>
    <t xml:space="preserve">Color legend</t>
  </si>
  <si>
    <t xml:space="preserve">Blue-filled cells are for your input (dates and Yes/No fields). White cells contain formulas — do not overwrite them.</t>
  </si>
  <si>
    <t xml:space="preserve">Educational and operational resource notice: this workbook is a professional starting framework based on common industry practice. It is not a substitute for your organization's own SOPs and does not constitute regulatory or legal advice. Adapt milestones and the target timeline to your protocol.</t>
  </si>
  <si>
    <t xml:space="preserve">Enter one row per site. Days to Activation and Status calculate automatically.</t>
  </si>
  <si>
    <t xml:space="preserve">Target days to activation (contract → activation letter):</t>
  </si>
  <si>
    <t xml:space="preserve">days (default: 7 weeks)</t>
  </si>
  <si>
    <t xml:space="preserve">Site ID</t>
  </si>
  <si>
    <t xml:space="preserve">Site Name</t>
  </si>
  <si>
    <t xml:space="preserve">Country</t>
  </si>
  <si>
    <t xml:space="preserve">Principal Investigator</t>
  </si>
  <si>
    <t xml:space="preserve">Contract
Executed</t>
  </si>
  <si>
    <t xml:space="preserve">Essential Docs
Complete</t>
  </si>
  <si>
    <t xml:space="preserve">Regulatory / EC
Approval</t>
  </si>
  <si>
    <t xml:space="preserve">SIV
Completed</t>
  </si>
  <si>
    <t xml:space="preserve">IP
Shipped</t>
  </si>
  <si>
    <t xml:space="preserve">IP Received
&amp; Verified</t>
  </si>
  <si>
    <t xml:space="preserve">EDC Access
Granted</t>
  </si>
  <si>
    <t xml:space="preserve">IRT Access
Granted</t>
  </si>
  <si>
    <t xml:space="preserve">Activation
Letter Issued</t>
  </si>
  <si>
    <t xml:space="preserve">Days to
Activation</t>
  </si>
  <si>
    <t xml:space="preserve">Status</t>
  </si>
  <si>
    <t xml:space="preserve">Notes</t>
  </si>
  <si>
    <t xml:space="preserve">S-01</t>
  </si>
  <si>
    <t xml:space="preserve">University Medical Center Alpha</t>
  </si>
  <si>
    <t xml:space="preserve">Spain</t>
  </si>
  <si>
    <t xml:space="preserve">Dr. A. Martinez</t>
  </si>
  <si>
    <t xml:space="preserve">Yes</t>
  </si>
  <si>
    <t xml:space="preserve">Example row — fully activated on schedule</t>
  </si>
  <si>
    <t xml:space="preserve">Activation Dashboard</t>
  </si>
  <si>
    <t xml:space="preserve">Live summary — updates automatically as you enter milestone dates.</t>
  </si>
  <si>
    <t xml:space="preserve">Sites Tracked</t>
  </si>
  <si>
    <t xml:space="preserve">Sites Activated</t>
  </si>
  <si>
    <t xml:space="preserve">Sites In Progress</t>
  </si>
  <si>
    <t xml:space="preserve">Sites Delayed</t>
  </si>
  <si>
    <t xml:space="preserve">Sites Not Started</t>
  </si>
  <si>
    <t xml:space="preserve">Average Days to Activation (activated sites)</t>
  </si>
  <si>
    <t xml:space="preserve">Days to Activation by Site</t>
  </si>
  <si>
    <t xml:space="preserve">Days to Activation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</si>
</sst>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\-mmm\-yy"/>
    <numFmt numFmtId="166" formatCode="0"/>
    <numFmt numFmtId="167" formatCode="0.0"/>
  </numFmts>
  <fonts count="2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B1F45"/>
      <name val="Arial"/>
      <family val="0"/>
      <charset val="1"/>
    </font>
    <font>
      <i val="true"/>
      <sz val="11"/>
      <color rgb="FFE8543A"/>
      <name val="Arial"/>
      <family val="0"/>
      <charset val="1"/>
    </font>
    <font>
      <b val="true"/>
      <sz val="13"/>
      <color rgb="FF0B1F45"/>
      <name val="Arial"/>
      <family val="0"/>
      <charset val="1"/>
    </font>
    <font>
      <sz val="10.5"/>
      <color rgb="FF3A3A3A"/>
      <name val="Arial"/>
      <family val="0"/>
      <charset val="1"/>
    </font>
    <font>
      <i val="true"/>
      <sz val="9.5"/>
      <color rgb="FF6B6B6B"/>
      <name val="Arial"/>
      <family val="0"/>
      <charset val="1"/>
    </font>
    <font>
      <b val="true"/>
      <sz val="16"/>
      <color rgb="FF0B1F45"/>
      <name val="Arial"/>
      <family val="0"/>
      <charset val="1"/>
    </font>
    <font>
      <b val="true"/>
      <sz val="9.5"/>
      <color rgb="FF0B1F45"/>
      <name val="Arial"/>
      <family val="0"/>
      <charset val="1"/>
    </font>
    <font>
      <b val="true"/>
      <sz val="11"/>
      <color rgb="FF1F4E9C"/>
      <name val="Arial"/>
      <family val="0"/>
      <charset val="1"/>
    </font>
    <font>
      <i val="true"/>
      <sz val="9"/>
      <color rgb="FF6B6B6B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sz val="10"/>
      <color rgb="FF1F4E9C"/>
      <name val="Arial"/>
      <family val="0"/>
      <charset val="1"/>
    </font>
    <font>
      <b val="true"/>
      <sz val="10"/>
      <color rgb="FF0B1F45"/>
      <name val="Arial"/>
      <family val="0"/>
      <charset val="1"/>
    </font>
    <font>
      <b val="true"/>
      <sz val="10"/>
      <name val="Arial"/>
      <family val="0"/>
      <charset val="1"/>
    </font>
    <font>
      <i val="true"/>
      <sz val="10"/>
      <color rgb="FF6B6B6B"/>
      <name val="Arial"/>
      <family val="0"/>
      <charset val="1"/>
    </font>
    <font>
      <sz val="11"/>
      <color rgb="FF3A3A3A"/>
      <name val="Arial"/>
      <family val="0"/>
      <charset val="1"/>
    </font>
    <font>
      <sz val="1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CE6F7"/>
        <bgColor rgb="FFD9DCE3"/>
      </patternFill>
    </fill>
    <fill>
      <patternFill patternType="solid">
        <fgColor rgb="FF0B1F45"/>
        <bgColor rgb="FF00330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D9DCE3"/>
      </left>
      <right style="thin">
        <color rgb="FFD9DCE3"/>
      </right>
      <top style="thin">
        <color rgb="FFD9DCE3"/>
      </top>
      <bottom style="thin">
        <color rgb="FFD9DCE3"/>
      </bottom>
      <diagonal/>
    </border>
    <border diagonalUp="false" diagonalDown="false">
      <left style="thin">
        <color rgb="FFD9DCE3"/>
      </left>
      <right/>
      <top style="thin">
        <color rgb="FFD9DCE3"/>
      </top>
      <bottom style="thin">
        <color rgb="FFD9DCE3"/>
      </bottom>
      <diagonal/>
    </border>
    <border diagonalUp="false" diagonalDown="false">
      <left/>
      <right/>
      <top/>
      <bottom style="thin">
        <color rgb="FFD9DC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ont>
        <name val="Arial"/>
        <charset val="1"/>
        <family val="0"/>
        <b val="1"/>
        <color rgb="FF1E7A3D"/>
      </font>
    </dxf>
    <dxf>
      <font>
        <name val="Arial"/>
        <charset val="1"/>
        <family val="0"/>
        <b val="1"/>
        <color rgb="FF0B1F45"/>
      </font>
    </dxf>
    <dxf>
      <font>
        <name val="Arial"/>
        <charset val="1"/>
        <family val="0"/>
        <b val="1"/>
        <color rgb="FFC0392B"/>
      </font>
    </dxf>
    <dxf>
      <font>
        <name val="Arial"/>
        <charset val="1"/>
        <family val="0"/>
        <color rgb="FF9A9A9A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E7A3D"/>
      <rgbColor rgb="FF000080"/>
      <rgbColor rgb="FF808000"/>
      <rgbColor rgb="FF800080"/>
      <rgbColor rgb="FF008080"/>
      <rgbColor rgb="FFD9D9D9"/>
      <rgbColor rgb="FF878787"/>
      <rgbColor rgb="FF9999FF"/>
      <rgbColor rgb="FF993366"/>
      <rgbColor rgb="FFF9F9F9"/>
      <rgbColor rgb="FFDCE6F7"/>
      <rgbColor rgb="FF660066"/>
      <rgbColor rgb="FFFF8080"/>
      <rgbColor rgb="FF0066CC"/>
      <rgbColor rgb="FFD9DC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8543A"/>
      <rgbColor rgb="FF6B6B6B"/>
      <rgbColor rgb="FF9A9A9A"/>
      <rgbColor rgb="FF0B1F45"/>
      <rgbColor rgb="FF339966"/>
      <rgbColor rgb="FF003300"/>
      <rgbColor rgb="FF333300"/>
      <rgbColor rgb="FFC0392B"/>
      <rgbColor rgb="FF993366"/>
      <rgbColor rgb="FF1F4E9C"/>
      <rgbColor rgb="FF3A3A3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1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Days to Activation by Site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tx>
            <c:strRef>
              <c:f>Dashboard!C13</c:f>
              <c:strCache>
                <c:ptCount val="1"/>
                <c:pt idx="0">
                  <c:v>Days to Activation</c:v>
                </c:pt>
              </c:strCache>
            </c:strRef>
          </c:tx>
          <c:spPr>
            <a:solidFill>
              <a:srgbClr val="0B1F45"/>
            </a:solidFill>
            <a:ln w="1260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F9F9F9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Dashboard!$B$14:$B$28</c:f>
              <c:strCache>
                <c:ptCount val="15"/>
                <c:pt idx="0">
                  <c:v>University Medical Center Alpha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</c:strCache>
            </c:strRef>
          </c:cat>
          <c:val>
            <c:numRef>
              <c:f>Dashboard!$C$14:$C$28</c:f>
              <c:numCache>
                <c:formatCode>0</c:formatCode>
                <c:ptCount val="15"/>
                <c:pt idx="0">
                  <c:v>47</c:v>
                </c:pt>
              </c:numCache>
            </c:numRef>
          </c:val>
        </c:ser>
        <c:gapWidth val="150"/>
        <c:overlap val="0"/>
        <c:axId val="99966196"/>
        <c:axId val="63918908"/>
      </c:barChart>
      <c:catAx>
        <c:axId val="99966196"/>
        <c:scaling>
          <c:orientation val="minMax"/>
        </c:scaling>
        <c:delete val="0"/>
        <c:axPos val="b"/>
        <c:title>
          <c:tx>
            <c:rich>
              <a:bodyPr rot="-5400000"/>
              <a:lstStyle/>
              <a:p>
                <a:pPr>
                  <a:defRPr sz="1300" b="0" u="none" strike="noStrike">
                    <a:uFillTx/>
                    <a:latin typeface="Arial"/>
                  </a:defRPr>
                </a:pPr>
                <a:r>
                  <a:rPr sz="1000" b="1" u="none" strike="noStrike">
                    <a:solidFill>
                      <a:srgbClr val="000000"/>
                    </a:solidFill>
                    <a:uFillTx/>
                    <a:latin typeface="Calibri"/>
                  </a:rPr>
                  <a:t>Days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63918908"/>
        <c:crosses val="autoZero"/>
        <c:auto val="1"/>
        <c:lblAlgn val="ctr"/>
        <c:lblOffset val="100"/>
        <c:noMultiLvlLbl val="0"/>
      </c:catAx>
      <c:valAx>
        <c:axId val="6391890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99966196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4</xdr:row>
      <xdr:rowOff>0</xdr:rowOff>
    </xdr:from>
    <xdr:to>
      <xdr:col>13</xdr:col>
      <xdr:colOff>255960</xdr:colOff>
      <xdr:row>18</xdr:row>
      <xdr:rowOff>43560</xdr:rowOff>
    </xdr:to>
    <xdr:graphicFrame>
      <xdr:nvGraphicFramePr>
        <xdr:cNvPr id="1" name="Chart 1"/>
        <xdr:cNvGraphicFramePr/>
      </xdr:nvGraphicFramePr>
      <xdr:xfrm>
        <a:off x="5193000" y="821520"/>
        <a:ext cx="575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2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0"/>
  </cols>
  <sheetData>
    <row r="2" customFormat="false" ht="24.4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21.75" hidden="false" customHeight="true" outlineLevel="0" collapsed="false">
      <c r="B5" s="3" t="s">
        <v>2</v>
      </c>
    </row>
    <row r="6" customFormat="false" ht="51" hidden="false" customHeight="true" outlineLevel="0" collapsed="false">
      <c r="B6" s="4" t="s">
        <v>3</v>
      </c>
    </row>
    <row r="7" customFormat="false" ht="21.75" hidden="false" customHeight="true" outlineLevel="0" collapsed="false">
      <c r="B7" s="4"/>
    </row>
    <row r="8" customFormat="false" ht="21.75" hidden="false" customHeight="true" outlineLevel="0" collapsed="false">
      <c r="B8" s="3" t="s">
        <v>4</v>
      </c>
    </row>
    <row r="9" customFormat="false" ht="36" hidden="false" customHeight="true" outlineLevel="0" collapsed="false">
      <c r="B9" s="4" t="s">
        <v>5</v>
      </c>
    </row>
    <row r="10" customFormat="false" ht="21.75" hidden="false" customHeight="true" outlineLevel="0" collapsed="false">
      <c r="B10" s="4"/>
    </row>
    <row r="11" customFormat="false" ht="21.75" hidden="false" customHeight="true" outlineLevel="0" collapsed="false">
      <c r="B11" s="3" t="s">
        <v>6</v>
      </c>
    </row>
    <row r="12" customFormat="false" ht="21" hidden="false" customHeight="true" outlineLevel="0" collapsed="false">
      <c r="B12" s="4" t="s">
        <v>7</v>
      </c>
    </row>
    <row r="13" customFormat="false" ht="21" hidden="false" customHeight="true" outlineLevel="0" collapsed="false">
      <c r="B13" s="4" t="s">
        <v>8</v>
      </c>
    </row>
    <row r="14" customFormat="false" ht="36" hidden="false" customHeight="true" outlineLevel="0" collapsed="false">
      <c r="B14" s="4" t="s">
        <v>9</v>
      </c>
    </row>
    <row r="15" customFormat="false" ht="21" hidden="false" customHeight="true" outlineLevel="0" collapsed="false">
      <c r="B15" s="4" t="s">
        <v>10</v>
      </c>
    </row>
    <row r="16" customFormat="false" ht="21.75" hidden="false" customHeight="true" outlineLevel="0" collapsed="false">
      <c r="B16" s="4"/>
    </row>
    <row r="17" customFormat="false" ht="21.75" hidden="false" customHeight="true" outlineLevel="0" collapsed="false">
      <c r="B17" s="3" t="s">
        <v>11</v>
      </c>
    </row>
    <row r="18" customFormat="false" ht="21" hidden="false" customHeight="true" outlineLevel="0" collapsed="false">
      <c r="B18" s="4" t="s">
        <v>12</v>
      </c>
    </row>
    <row r="19" customFormat="false" ht="21.75" hidden="false" customHeight="true" outlineLevel="0" collapsed="false">
      <c r="B19" s="4"/>
    </row>
    <row r="20" customFormat="false" ht="36" hidden="false" customHeight="true" outlineLevel="0" collapsed="false">
      <c r="B20" s="5" t="s">
        <v>13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22"/>
    <col collapsed="false" customWidth="true" hidden="false" outlineLevel="0" max="3" min="3" style="0" width="10"/>
    <col collapsed="false" customWidth="true" hidden="false" outlineLevel="0" max="4" min="4" style="0" width="15"/>
    <col collapsed="false" customWidth="true" hidden="false" outlineLevel="0" max="10" min="5" style="0" width="12"/>
    <col collapsed="false" customWidth="true" hidden="false" outlineLevel="0" max="12" min="11" style="0" width="10"/>
    <col collapsed="false" customWidth="true" hidden="false" outlineLevel="0" max="15" min="13" style="0" width="12"/>
    <col collapsed="false" customWidth="true" hidden="false" outlineLevel="0" max="16" min="16" style="0" width="24"/>
  </cols>
  <sheetData>
    <row r="1" customFormat="false" ht="19.7" hidden="false" customHeight="false" outlineLevel="0" collapsed="false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customFormat="false" ht="15" hidden="false" customHeight="false" outlineLevel="0" collapsed="false">
      <c r="A2" s="7" t="s">
        <v>14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4" customFormat="false" ht="15" hidden="false" customHeight="true" outlineLevel="0" collapsed="false">
      <c r="A4" s="8" t="s">
        <v>15</v>
      </c>
      <c r="B4" s="8"/>
      <c r="C4" s="8"/>
      <c r="D4" s="8"/>
      <c r="E4" s="9" t="n">
        <v>49</v>
      </c>
      <c r="F4" s="10" t="s">
        <v>16</v>
      </c>
    </row>
    <row r="6" customFormat="false" ht="33.75" hidden="false" customHeight="true" outlineLevel="0" collapsed="false">
      <c r="A6" s="11" t="s">
        <v>17</v>
      </c>
      <c r="B6" s="11" t="s">
        <v>18</v>
      </c>
      <c r="C6" s="11" t="s">
        <v>19</v>
      </c>
      <c r="D6" s="11" t="s">
        <v>20</v>
      </c>
      <c r="E6" s="11" t="s">
        <v>21</v>
      </c>
      <c r="F6" s="11" t="s">
        <v>22</v>
      </c>
      <c r="G6" s="11" t="s">
        <v>23</v>
      </c>
      <c r="H6" s="11" t="s">
        <v>24</v>
      </c>
      <c r="I6" s="11" t="s">
        <v>25</v>
      </c>
      <c r="J6" s="11" t="s">
        <v>26</v>
      </c>
      <c r="K6" s="11" t="s">
        <v>27</v>
      </c>
      <c r="L6" s="11" t="s">
        <v>28</v>
      </c>
      <c r="M6" s="11" t="s">
        <v>29</v>
      </c>
      <c r="N6" s="11" t="s">
        <v>30</v>
      </c>
      <c r="O6" s="11" t="s">
        <v>31</v>
      </c>
      <c r="P6" s="11" t="s">
        <v>32</v>
      </c>
    </row>
    <row r="7" customFormat="false" ht="15.75" hidden="false" customHeight="true" outlineLevel="0" collapsed="false">
      <c r="A7" s="12" t="s">
        <v>33</v>
      </c>
      <c r="B7" s="12" t="s">
        <v>34</v>
      </c>
      <c r="C7" s="12" t="s">
        <v>35</v>
      </c>
      <c r="D7" s="12" t="s">
        <v>36</v>
      </c>
      <c r="E7" s="13" t="n">
        <v>46183</v>
      </c>
      <c r="F7" s="13" t="n">
        <v>46193</v>
      </c>
      <c r="G7" s="13" t="n">
        <v>46201</v>
      </c>
      <c r="H7" s="13" t="n">
        <v>46215</v>
      </c>
      <c r="I7" s="13" t="n">
        <v>46218</v>
      </c>
      <c r="J7" s="14" t="s">
        <v>37</v>
      </c>
      <c r="K7" s="14" t="s">
        <v>37</v>
      </c>
      <c r="L7" s="14" t="s">
        <v>37</v>
      </c>
      <c r="M7" s="13" t="n">
        <v>46230</v>
      </c>
      <c r="N7" s="15" t="n">
        <f aca="true">IF(E7="","",IF(M7="",TODAY()-E7,M7-E7))</f>
        <v>47</v>
      </c>
      <c r="O7" s="16" t="str">
        <f aca="true">IF(A7="","",IF(E7="","Not Started",IF(M7&lt;&gt;"","Activated",IF((TODAY()-E7)&gt;$E$4,"Delayed","In Progress"))))</f>
        <v>Activated</v>
      </c>
      <c r="P7" s="17" t="s">
        <v>38</v>
      </c>
    </row>
    <row r="8" customFormat="false" ht="15" hidden="false" customHeight="false" outlineLevel="0" collapsed="false">
      <c r="A8" s="12"/>
      <c r="B8" s="12"/>
      <c r="C8" s="12"/>
      <c r="D8" s="12"/>
      <c r="E8" s="18"/>
      <c r="F8" s="18"/>
      <c r="G8" s="18"/>
      <c r="H8" s="18"/>
      <c r="I8" s="18"/>
      <c r="J8" s="19"/>
      <c r="K8" s="19"/>
      <c r="L8" s="19"/>
      <c r="M8" s="18"/>
      <c r="N8" s="15" t="str">
        <f aca="true">IF(E8="","",IF(M8="",TODAY()-E8,M8-E8))</f>
        <v/>
      </c>
      <c r="O8" s="16" t="str">
        <f aca="true">IF(A8="","",IF(E8="","Not Started",IF(M8&lt;&gt;"","Activated",IF((TODAY()-E8)&gt;$E$4,"Delayed","In Progress"))))</f>
        <v/>
      </c>
      <c r="P8" s="12"/>
    </row>
    <row r="9" customFormat="false" ht="15" hidden="false" customHeight="false" outlineLevel="0" collapsed="false">
      <c r="A9" s="12"/>
      <c r="B9" s="12"/>
      <c r="C9" s="12"/>
      <c r="D9" s="12"/>
      <c r="E9" s="18"/>
      <c r="F9" s="18"/>
      <c r="G9" s="18"/>
      <c r="H9" s="18"/>
      <c r="I9" s="18"/>
      <c r="J9" s="19"/>
      <c r="K9" s="19"/>
      <c r="L9" s="19"/>
      <c r="M9" s="18"/>
      <c r="N9" s="15" t="str">
        <f aca="true">IF(E9="","",IF(M9="",TODAY()-E9,M9-E9))</f>
        <v/>
      </c>
      <c r="O9" s="16" t="str">
        <f aca="true">IF(A9="","",IF(E9="","Not Started",IF(M9&lt;&gt;"","Activated",IF((TODAY()-E9)&gt;$E$4,"Delayed","In Progress"))))</f>
        <v/>
      </c>
      <c r="P9" s="12"/>
    </row>
    <row r="10" customFormat="false" ht="15" hidden="false" customHeight="false" outlineLevel="0" collapsed="false">
      <c r="A10" s="12"/>
      <c r="B10" s="12"/>
      <c r="C10" s="12"/>
      <c r="D10" s="12"/>
      <c r="E10" s="18"/>
      <c r="F10" s="18"/>
      <c r="G10" s="18"/>
      <c r="H10" s="18"/>
      <c r="I10" s="18"/>
      <c r="J10" s="19"/>
      <c r="K10" s="19"/>
      <c r="L10" s="19"/>
      <c r="M10" s="18"/>
      <c r="N10" s="15" t="str">
        <f aca="true">IF(E10="","",IF(M10="",TODAY()-E10,M10-E10))</f>
        <v/>
      </c>
      <c r="O10" s="16" t="str">
        <f aca="true">IF(A10="","",IF(E10="","Not Started",IF(M10&lt;&gt;"","Activated",IF((TODAY()-E10)&gt;$E$4,"Delayed","In Progress"))))</f>
        <v/>
      </c>
      <c r="P10" s="12"/>
    </row>
    <row r="11" customFormat="false" ht="15" hidden="false" customHeight="false" outlineLevel="0" collapsed="false">
      <c r="A11" s="12"/>
      <c r="B11" s="12"/>
      <c r="C11" s="12"/>
      <c r="D11" s="12"/>
      <c r="E11" s="18"/>
      <c r="F11" s="18"/>
      <c r="G11" s="18"/>
      <c r="H11" s="18"/>
      <c r="I11" s="18"/>
      <c r="J11" s="19"/>
      <c r="K11" s="19"/>
      <c r="L11" s="19"/>
      <c r="M11" s="18"/>
      <c r="N11" s="15" t="str">
        <f aca="true">IF(E11="","",IF(M11="",TODAY()-E11,M11-E11))</f>
        <v/>
      </c>
      <c r="O11" s="16" t="str">
        <f aca="true">IF(A11="","",IF(E11="","Not Started",IF(M11&lt;&gt;"","Activated",IF((TODAY()-E11)&gt;$E$4,"Delayed","In Progress"))))</f>
        <v/>
      </c>
      <c r="P11" s="12"/>
    </row>
    <row r="12" customFormat="false" ht="15" hidden="false" customHeight="false" outlineLevel="0" collapsed="false">
      <c r="A12" s="12"/>
      <c r="B12" s="12"/>
      <c r="C12" s="12"/>
      <c r="D12" s="12"/>
      <c r="E12" s="18"/>
      <c r="F12" s="18"/>
      <c r="G12" s="18"/>
      <c r="H12" s="18"/>
      <c r="I12" s="18"/>
      <c r="J12" s="19"/>
      <c r="K12" s="19"/>
      <c r="L12" s="19"/>
      <c r="M12" s="18"/>
      <c r="N12" s="15" t="str">
        <f aca="true">IF(E12="","",IF(M12="",TODAY()-E12,M12-E12))</f>
        <v/>
      </c>
      <c r="O12" s="16" t="str">
        <f aca="true">IF(A12="","",IF(E12="","Not Started",IF(M12&lt;&gt;"","Activated",IF((TODAY()-E12)&gt;$E$4,"Delayed","In Progress"))))</f>
        <v/>
      </c>
      <c r="P12" s="12"/>
    </row>
    <row r="13" customFormat="false" ht="15" hidden="false" customHeight="false" outlineLevel="0" collapsed="false">
      <c r="A13" s="12"/>
      <c r="B13" s="12"/>
      <c r="C13" s="12"/>
      <c r="D13" s="12"/>
      <c r="E13" s="18"/>
      <c r="F13" s="18"/>
      <c r="G13" s="18"/>
      <c r="H13" s="18"/>
      <c r="I13" s="18"/>
      <c r="J13" s="19"/>
      <c r="K13" s="19"/>
      <c r="L13" s="19"/>
      <c r="M13" s="18"/>
      <c r="N13" s="15" t="str">
        <f aca="true">IF(E13="","",IF(M13="",TODAY()-E13,M13-E13))</f>
        <v/>
      </c>
      <c r="O13" s="16" t="str">
        <f aca="true">IF(A13="","",IF(E13="","Not Started",IF(M13&lt;&gt;"","Activated",IF((TODAY()-E13)&gt;$E$4,"Delayed","In Progress"))))</f>
        <v/>
      </c>
      <c r="P13" s="12"/>
    </row>
    <row r="14" customFormat="false" ht="15" hidden="false" customHeight="false" outlineLevel="0" collapsed="false">
      <c r="A14" s="12"/>
      <c r="B14" s="12"/>
      <c r="C14" s="12"/>
      <c r="D14" s="12"/>
      <c r="E14" s="18"/>
      <c r="F14" s="18"/>
      <c r="G14" s="18"/>
      <c r="H14" s="18"/>
      <c r="I14" s="18"/>
      <c r="J14" s="19"/>
      <c r="K14" s="19"/>
      <c r="L14" s="19"/>
      <c r="M14" s="18"/>
      <c r="N14" s="15" t="str">
        <f aca="true">IF(E14="","",IF(M14="",TODAY()-E14,M14-E14))</f>
        <v/>
      </c>
      <c r="O14" s="16" t="str">
        <f aca="true">IF(A14="","",IF(E14="","Not Started",IF(M14&lt;&gt;"","Activated",IF((TODAY()-E14)&gt;$E$4,"Delayed","In Progress"))))</f>
        <v/>
      </c>
      <c r="P14" s="12"/>
    </row>
    <row r="15" customFormat="false" ht="15" hidden="false" customHeight="false" outlineLevel="0" collapsed="false">
      <c r="A15" s="12"/>
      <c r="B15" s="12"/>
      <c r="C15" s="12"/>
      <c r="D15" s="12"/>
      <c r="E15" s="18"/>
      <c r="F15" s="18"/>
      <c r="G15" s="18"/>
      <c r="H15" s="18"/>
      <c r="I15" s="18"/>
      <c r="J15" s="19"/>
      <c r="K15" s="19"/>
      <c r="L15" s="19"/>
      <c r="M15" s="18"/>
      <c r="N15" s="15" t="str">
        <f aca="true">IF(E15="","",IF(M15="",TODAY()-E15,M15-E15))</f>
        <v/>
      </c>
      <c r="O15" s="16" t="str">
        <f aca="true">IF(A15="","",IF(E15="","Not Started",IF(M15&lt;&gt;"","Activated",IF((TODAY()-E15)&gt;$E$4,"Delayed","In Progress"))))</f>
        <v/>
      </c>
      <c r="P15" s="12"/>
    </row>
    <row r="16" customFormat="false" ht="15" hidden="false" customHeight="false" outlineLevel="0" collapsed="false">
      <c r="A16" s="12"/>
      <c r="B16" s="12"/>
      <c r="C16" s="12"/>
      <c r="D16" s="12"/>
      <c r="E16" s="18"/>
      <c r="F16" s="18"/>
      <c r="G16" s="18"/>
      <c r="H16" s="18"/>
      <c r="I16" s="18"/>
      <c r="J16" s="19"/>
      <c r="K16" s="19"/>
      <c r="L16" s="19"/>
      <c r="M16" s="18"/>
      <c r="N16" s="15" t="str">
        <f aca="true">IF(E16="","",IF(M16="",TODAY()-E16,M16-E16))</f>
        <v/>
      </c>
      <c r="O16" s="16" t="str">
        <f aca="true">IF(A16="","",IF(E16="","Not Started",IF(M16&lt;&gt;"","Activated",IF((TODAY()-E16)&gt;$E$4,"Delayed","In Progress"))))</f>
        <v/>
      </c>
      <c r="P16" s="12"/>
    </row>
    <row r="17" customFormat="false" ht="15" hidden="false" customHeight="false" outlineLevel="0" collapsed="false">
      <c r="A17" s="12"/>
      <c r="B17" s="12"/>
      <c r="C17" s="12"/>
      <c r="D17" s="12"/>
      <c r="E17" s="18"/>
      <c r="F17" s="18"/>
      <c r="G17" s="18"/>
      <c r="H17" s="18"/>
      <c r="I17" s="18"/>
      <c r="J17" s="19"/>
      <c r="K17" s="19"/>
      <c r="L17" s="19"/>
      <c r="M17" s="18"/>
      <c r="N17" s="15" t="str">
        <f aca="true">IF(E17="","",IF(M17="",TODAY()-E17,M17-E17))</f>
        <v/>
      </c>
      <c r="O17" s="16" t="str">
        <f aca="true">IF(A17="","",IF(E17="","Not Started",IF(M17&lt;&gt;"","Activated",IF((TODAY()-E17)&gt;$E$4,"Delayed","In Progress"))))</f>
        <v/>
      </c>
      <c r="P17" s="12"/>
    </row>
    <row r="18" customFormat="false" ht="15" hidden="false" customHeight="false" outlineLevel="0" collapsed="false">
      <c r="A18" s="12"/>
      <c r="B18" s="12"/>
      <c r="C18" s="12"/>
      <c r="D18" s="12"/>
      <c r="E18" s="18"/>
      <c r="F18" s="18"/>
      <c r="G18" s="18"/>
      <c r="H18" s="18"/>
      <c r="I18" s="18"/>
      <c r="J18" s="19"/>
      <c r="K18" s="19"/>
      <c r="L18" s="19"/>
      <c r="M18" s="18"/>
      <c r="N18" s="15" t="str">
        <f aca="true">IF(E18="","",IF(M18="",TODAY()-E18,M18-E18))</f>
        <v/>
      </c>
      <c r="O18" s="16" t="str">
        <f aca="true">IF(A18="","",IF(E18="","Not Started",IF(M18&lt;&gt;"","Activated",IF((TODAY()-E18)&gt;$E$4,"Delayed","In Progress"))))</f>
        <v/>
      </c>
      <c r="P18" s="12"/>
    </row>
    <row r="19" customFormat="false" ht="15" hidden="false" customHeight="false" outlineLevel="0" collapsed="false">
      <c r="A19" s="12"/>
      <c r="B19" s="12"/>
      <c r="C19" s="12"/>
      <c r="D19" s="12"/>
      <c r="E19" s="18"/>
      <c r="F19" s="18"/>
      <c r="G19" s="18"/>
      <c r="H19" s="18"/>
      <c r="I19" s="18"/>
      <c r="J19" s="19"/>
      <c r="K19" s="19"/>
      <c r="L19" s="19"/>
      <c r="M19" s="18"/>
      <c r="N19" s="15" t="str">
        <f aca="true">IF(E19="","",IF(M19="",TODAY()-E19,M19-E19))</f>
        <v/>
      </c>
      <c r="O19" s="16" t="str">
        <f aca="true">IF(A19="","",IF(E19="","Not Started",IF(M19&lt;&gt;"","Activated",IF((TODAY()-E19)&gt;$E$4,"Delayed","In Progress"))))</f>
        <v/>
      </c>
      <c r="P19" s="12"/>
    </row>
    <row r="20" customFormat="false" ht="15" hidden="false" customHeight="false" outlineLevel="0" collapsed="false">
      <c r="A20" s="12"/>
      <c r="B20" s="12"/>
      <c r="C20" s="12"/>
      <c r="D20" s="12"/>
      <c r="E20" s="18"/>
      <c r="F20" s="18"/>
      <c r="G20" s="18"/>
      <c r="H20" s="18"/>
      <c r="I20" s="18"/>
      <c r="J20" s="19"/>
      <c r="K20" s="19"/>
      <c r="L20" s="19"/>
      <c r="M20" s="18"/>
      <c r="N20" s="15" t="str">
        <f aca="true">IF(E20="","",IF(M20="",TODAY()-E20,M20-E20))</f>
        <v/>
      </c>
      <c r="O20" s="16" t="str">
        <f aca="true">IF(A20="","",IF(E20="","Not Started",IF(M20&lt;&gt;"","Activated",IF((TODAY()-E20)&gt;$E$4,"Delayed","In Progress"))))</f>
        <v/>
      </c>
      <c r="P20" s="12"/>
    </row>
    <row r="21" customFormat="false" ht="15" hidden="false" customHeight="false" outlineLevel="0" collapsed="false">
      <c r="A21" s="12"/>
      <c r="B21" s="12"/>
      <c r="C21" s="12"/>
      <c r="D21" s="12"/>
      <c r="E21" s="18"/>
      <c r="F21" s="18"/>
      <c r="G21" s="18"/>
      <c r="H21" s="18"/>
      <c r="I21" s="18"/>
      <c r="J21" s="19"/>
      <c r="K21" s="19"/>
      <c r="L21" s="19"/>
      <c r="M21" s="18"/>
      <c r="N21" s="15" t="str">
        <f aca="true">IF(E21="","",IF(M21="",TODAY()-E21,M21-E21))</f>
        <v/>
      </c>
      <c r="O21" s="16" t="str">
        <f aca="true">IF(A21="","",IF(E21="","Not Started",IF(M21&lt;&gt;"","Activated",IF((TODAY()-E21)&gt;$E$4,"Delayed","In Progress"))))</f>
        <v/>
      </c>
      <c r="P21" s="12"/>
    </row>
    <row r="22" customFormat="false" ht="15" hidden="false" customHeight="false" outlineLevel="0" collapsed="false">
      <c r="A22" s="12"/>
      <c r="B22" s="12"/>
      <c r="C22" s="12"/>
      <c r="D22" s="12"/>
      <c r="E22" s="18"/>
      <c r="F22" s="18"/>
      <c r="G22" s="18"/>
      <c r="H22" s="18"/>
      <c r="I22" s="18"/>
      <c r="J22" s="19"/>
      <c r="K22" s="19"/>
      <c r="L22" s="19"/>
      <c r="M22" s="18"/>
      <c r="N22" s="15" t="str">
        <f aca="true">IF(E22="","",IF(M22="",TODAY()-E22,M22-E22))</f>
        <v/>
      </c>
      <c r="O22" s="16" t="str">
        <f aca="true">IF(A22="","",IF(E22="","Not Started",IF(M22&lt;&gt;"","Activated",IF((TODAY()-E22)&gt;$E$4,"Delayed","In Progress"))))</f>
        <v/>
      </c>
      <c r="P22" s="12"/>
    </row>
    <row r="23" customFormat="false" ht="15" hidden="false" customHeight="false" outlineLevel="0" collapsed="false">
      <c r="A23" s="12"/>
      <c r="B23" s="12"/>
      <c r="C23" s="12"/>
      <c r="D23" s="12"/>
      <c r="E23" s="18"/>
      <c r="F23" s="18"/>
      <c r="G23" s="18"/>
      <c r="H23" s="18"/>
      <c r="I23" s="18"/>
      <c r="J23" s="19"/>
      <c r="K23" s="19"/>
      <c r="L23" s="19"/>
      <c r="M23" s="18"/>
      <c r="N23" s="15" t="str">
        <f aca="true">IF(E23="","",IF(M23="",TODAY()-E23,M23-E23))</f>
        <v/>
      </c>
      <c r="O23" s="16" t="str">
        <f aca="true">IF(A23="","",IF(E23="","Not Started",IF(M23&lt;&gt;"","Activated",IF((TODAY()-E23)&gt;$E$4,"Delayed","In Progress"))))</f>
        <v/>
      </c>
      <c r="P23" s="12"/>
    </row>
    <row r="24" customFormat="false" ht="15" hidden="false" customHeight="false" outlineLevel="0" collapsed="false">
      <c r="A24" s="12"/>
      <c r="B24" s="12"/>
      <c r="C24" s="12"/>
      <c r="D24" s="12"/>
      <c r="E24" s="18"/>
      <c r="F24" s="18"/>
      <c r="G24" s="18"/>
      <c r="H24" s="18"/>
      <c r="I24" s="18"/>
      <c r="J24" s="19"/>
      <c r="K24" s="19"/>
      <c r="L24" s="19"/>
      <c r="M24" s="18"/>
      <c r="N24" s="15" t="str">
        <f aca="true">IF(E24="","",IF(M24="",TODAY()-E24,M24-E24))</f>
        <v/>
      </c>
      <c r="O24" s="16" t="str">
        <f aca="true">IF(A24="","",IF(E24="","Not Started",IF(M24&lt;&gt;"","Activated",IF((TODAY()-E24)&gt;$E$4,"Delayed","In Progress"))))</f>
        <v/>
      </c>
      <c r="P24" s="12"/>
    </row>
    <row r="25" customFormat="false" ht="15" hidden="false" customHeight="false" outlineLevel="0" collapsed="false">
      <c r="A25" s="12"/>
      <c r="B25" s="12"/>
      <c r="C25" s="12"/>
      <c r="D25" s="12"/>
      <c r="E25" s="18"/>
      <c r="F25" s="18"/>
      <c r="G25" s="18"/>
      <c r="H25" s="18"/>
      <c r="I25" s="18"/>
      <c r="J25" s="19"/>
      <c r="K25" s="19"/>
      <c r="L25" s="19"/>
      <c r="M25" s="18"/>
      <c r="N25" s="15" t="str">
        <f aca="true">IF(E25="","",IF(M25="",TODAY()-E25,M25-E25))</f>
        <v/>
      </c>
      <c r="O25" s="16" t="str">
        <f aca="true">IF(A25="","",IF(E25="","Not Started",IF(M25&lt;&gt;"","Activated",IF((TODAY()-E25)&gt;$E$4,"Delayed","In Progress"))))</f>
        <v/>
      </c>
      <c r="P25" s="12"/>
    </row>
    <row r="26" customFormat="false" ht="15" hidden="false" customHeight="false" outlineLevel="0" collapsed="false">
      <c r="A26" s="12"/>
      <c r="B26" s="12"/>
      <c r="C26" s="12"/>
      <c r="D26" s="12"/>
      <c r="E26" s="18"/>
      <c r="F26" s="18"/>
      <c r="G26" s="18"/>
      <c r="H26" s="18"/>
      <c r="I26" s="18"/>
      <c r="J26" s="19"/>
      <c r="K26" s="19"/>
      <c r="L26" s="19"/>
      <c r="M26" s="18"/>
      <c r="N26" s="15" t="str">
        <f aca="true">IF(E26="","",IF(M26="",TODAY()-E26,M26-E26))</f>
        <v/>
      </c>
      <c r="O26" s="16" t="str">
        <f aca="true">IF(A26="","",IF(E26="","Not Started",IF(M26&lt;&gt;"","Activated",IF((TODAY()-E26)&gt;$E$4,"Delayed","In Progress"))))</f>
        <v/>
      </c>
      <c r="P26" s="12"/>
    </row>
    <row r="27" customFormat="false" ht="15" hidden="false" customHeight="false" outlineLevel="0" collapsed="false">
      <c r="A27" s="12"/>
      <c r="B27" s="12"/>
      <c r="C27" s="12"/>
      <c r="D27" s="12"/>
      <c r="E27" s="18"/>
      <c r="F27" s="18"/>
      <c r="G27" s="18"/>
      <c r="H27" s="18"/>
      <c r="I27" s="18"/>
      <c r="J27" s="19"/>
      <c r="K27" s="19"/>
      <c r="L27" s="19"/>
      <c r="M27" s="18"/>
      <c r="N27" s="15" t="str">
        <f aca="true">IF(E27="","",IF(M27="",TODAY()-E27,M27-E27))</f>
        <v/>
      </c>
      <c r="O27" s="16" t="str">
        <f aca="true">IF(A27="","",IF(E27="","Not Started",IF(M27&lt;&gt;"","Activated",IF((TODAY()-E27)&gt;$E$4,"Delayed","In Progress"))))</f>
        <v/>
      </c>
      <c r="P27" s="12"/>
    </row>
    <row r="28" customFormat="false" ht="15" hidden="false" customHeight="false" outlineLevel="0" collapsed="false">
      <c r="A28" s="12"/>
      <c r="B28" s="12"/>
      <c r="C28" s="12"/>
      <c r="D28" s="12"/>
      <c r="E28" s="18"/>
      <c r="F28" s="18"/>
      <c r="G28" s="18"/>
      <c r="H28" s="18"/>
      <c r="I28" s="18"/>
      <c r="J28" s="19"/>
      <c r="K28" s="19"/>
      <c r="L28" s="19"/>
      <c r="M28" s="18"/>
      <c r="N28" s="15" t="str">
        <f aca="true">IF(E28="","",IF(M28="",TODAY()-E28,M28-E28))</f>
        <v/>
      </c>
      <c r="O28" s="16" t="str">
        <f aca="true">IF(A28="","",IF(E28="","Not Started",IF(M28&lt;&gt;"","Activated",IF((TODAY()-E28)&gt;$E$4,"Delayed","In Progress"))))</f>
        <v/>
      </c>
      <c r="P28" s="12"/>
    </row>
    <row r="29" customFormat="false" ht="15" hidden="false" customHeight="false" outlineLevel="0" collapsed="false">
      <c r="A29" s="12"/>
      <c r="B29" s="12"/>
      <c r="C29" s="12"/>
      <c r="D29" s="12"/>
      <c r="E29" s="18"/>
      <c r="F29" s="18"/>
      <c r="G29" s="18"/>
      <c r="H29" s="18"/>
      <c r="I29" s="18"/>
      <c r="J29" s="19"/>
      <c r="K29" s="19"/>
      <c r="L29" s="19"/>
      <c r="M29" s="18"/>
      <c r="N29" s="15" t="str">
        <f aca="true">IF(E29="","",IF(M29="",TODAY()-E29,M29-E29))</f>
        <v/>
      </c>
      <c r="O29" s="16" t="str">
        <f aca="true">IF(A29="","",IF(E29="","Not Started",IF(M29&lt;&gt;"","Activated",IF((TODAY()-E29)&gt;$E$4,"Delayed","In Progress"))))</f>
        <v/>
      </c>
      <c r="P29" s="12"/>
    </row>
    <row r="30" customFormat="false" ht="15" hidden="false" customHeight="false" outlineLevel="0" collapsed="false">
      <c r="A30" s="12"/>
      <c r="B30" s="12"/>
      <c r="C30" s="12"/>
      <c r="D30" s="12"/>
      <c r="E30" s="18"/>
      <c r="F30" s="18"/>
      <c r="G30" s="18"/>
      <c r="H30" s="18"/>
      <c r="I30" s="18"/>
      <c r="J30" s="19"/>
      <c r="K30" s="19"/>
      <c r="L30" s="19"/>
      <c r="M30" s="18"/>
      <c r="N30" s="15" t="str">
        <f aca="true">IF(E30="","",IF(M30="",TODAY()-E30,M30-E30))</f>
        <v/>
      </c>
      <c r="O30" s="16" t="str">
        <f aca="true">IF(A30="","",IF(E30="","Not Started",IF(M30&lt;&gt;"","Activated",IF((TODAY()-E30)&gt;$E$4,"Delayed","In Progress"))))</f>
        <v/>
      </c>
      <c r="P30" s="12"/>
    </row>
    <row r="31" customFormat="false" ht="15" hidden="false" customHeight="false" outlineLevel="0" collapsed="false">
      <c r="A31" s="12"/>
      <c r="B31" s="12"/>
      <c r="C31" s="12"/>
      <c r="D31" s="12"/>
      <c r="E31" s="18"/>
      <c r="F31" s="18"/>
      <c r="G31" s="18"/>
      <c r="H31" s="18"/>
      <c r="I31" s="18"/>
      <c r="J31" s="19"/>
      <c r="K31" s="19"/>
      <c r="L31" s="19"/>
      <c r="M31" s="18"/>
      <c r="N31" s="15" t="str">
        <f aca="true">IF(E31="","",IF(M31="",TODAY()-E31,M31-E31))</f>
        <v/>
      </c>
      <c r="O31" s="16" t="str">
        <f aca="true">IF(A31="","",IF(E31="","Not Started",IF(M31&lt;&gt;"","Activated",IF((TODAY()-E31)&gt;$E$4,"Delayed","In Progress"))))</f>
        <v/>
      </c>
      <c r="P31" s="12"/>
    </row>
  </sheetData>
  <mergeCells count="3">
    <mergeCell ref="A1:P1"/>
    <mergeCell ref="A2:P2"/>
    <mergeCell ref="A4:D4"/>
  </mergeCells>
  <conditionalFormatting sqref="O7:O31">
    <cfRule type="cellIs" priority="2" operator="equal" aboveAverage="0" equalAverage="0" bottom="0" percent="0" rank="0" text="" dxfId="0">
      <formula>"Activated"</formula>
    </cfRule>
    <cfRule type="cellIs" priority="3" operator="equal" aboveAverage="0" equalAverage="0" bottom="0" percent="0" rank="0" text="" dxfId="1">
      <formula>"In Progress"</formula>
    </cfRule>
    <cfRule type="cellIs" priority="4" operator="equal" aboveAverage="0" equalAverage="0" bottom="0" percent="0" rank="0" text="" dxfId="2">
      <formula>"Delayed"</formula>
    </cfRule>
    <cfRule type="cellIs" priority="5" operator="equal" aboveAverage="0" equalAverage="0" bottom="0" percent="0" rank="0" text="" dxfId="3">
      <formula>"Not Started"</formula>
    </cfRule>
  </conditionalFormatting>
  <dataValidations count="1">
    <dataValidation allowBlank="true" errorStyle="stop" operator="between" showDropDown="false" showErrorMessage="false" showInputMessage="false" sqref="J7:L31" type="list">
      <formula1>"Yes,No"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C2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6"/>
    <col collapsed="false" customWidth="true" hidden="false" outlineLevel="0" max="3" min="3" style="0" width="26"/>
  </cols>
  <sheetData>
    <row r="2" customFormat="false" ht="19.7" hidden="false" customHeight="false" outlineLevel="0" collapsed="false">
      <c r="B2" s="6" t="s">
        <v>39</v>
      </c>
      <c r="C2" s="6"/>
    </row>
    <row r="3" customFormat="false" ht="15" hidden="false" customHeight="false" outlineLevel="0" collapsed="false">
      <c r="B3" s="20" t="s">
        <v>40</v>
      </c>
      <c r="C3" s="20"/>
    </row>
    <row r="5" customFormat="false" ht="21.75" hidden="false" customHeight="true" outlineLevel="0" collapsed="false">
      <c r="B5" s="21" t="s">
        <v>41</v>
      </c>
      <c r="C5" s="22" t="n">
        <f aca="false">COUNTIF('Activation Tracker'!$A$7:$A$31,"&lt;&gt;")</f>
        <v>1</v>
      </c>
    </row>
    <row r="6" customFormat="false" ht="21.75" hidden="false" customHeight="true" outlineLevel="0" collapsed="false">
      <c r="B6" s="21" t="s">
        <v>42</v>
      </c>
      <c r="C6" s="22" t="n">
        <f aca="false">COUNTIF('Activation Tracker'!$O$7:$O$31,"Activated")</f>
        <v>1</v>
      </c>
    </row>
    <row r="7" customFormat="false" ht="21.75" hidden="false" customHeight="true" outlineLevel="0" collapsed="false">
      <c r="B7" s="21" t="s">
        <v>43</v>
      </c>
      <c r="C7" s="22" t="n">
        <f aca="false">COUNTIF('Activation Tracker'!$O$7:$O$31,"In Progress")</f>
        <v>0</v>
      </c>
    </row>
    <row r="8" customFormat="false" ht="21.75" hidden="false" customHeight="true" outlineLevel="0" collapsed="false">
      <c r="B8" s="21" t="s">
        <v>44</v>
      </c>
      <c r="C8" s="22" t="n">
        <f aca="false">COUNTIF('Activation Tracker'!$O$7:$O$31,"Delayed")</f>
        <v>0</v>
      </c>
    </row>
    <row r="9" customFormat="false" ht="21.75" hidden="false" customHeight="true" outlineLevel="0" collapsed="false">
      <c r="B9" s="21" t="s">
        <v>45</v>
      </c>
      <c r="C9" s="22" t="n">
        <f aca="false">COUNTIF('Activation Tracker'!$O$7:$O$31,"Not Started")</f>
        <v>0</v>
      </c>
    </row>
    <row r="10" customFormat="false" ht="21.75" hidden="false" customHeight="true" outlineLevel="0" collapsed="false">
      <c r="B10" s="21" t="s">
        <v>46</v>
      </c>
      <c r="C10" s="23" t="n">
        <f aca="false">IFERROR(AVERAGEIF('Activation Tracker'!$O$7:$O$31,"Activated",'Activation Tracker'!$N$7:$N$31),"—")</f>
        <v>47</v>
      </c>
    </row>
    <row r="12" customFormat="false" ht="16.15" hidden="false" customHeight="false" outlineLevel="0" collapsed="false">
      <c r="B12" s="3" t="s">
        <v>47</v>
      </c>
    </row>
    <row r="13" customFormat="false" ht="15" hidden="false" customHeight="false" outlineLevel="0" collapsed="false">
      <c r="B13" s="11" t="s">
        <v>18</v>
      </c>
      <c r="C13" s="11" t="s">
        <v>48</v>
      </c>
    </row>
    <row r="14" customFormat="false" ht="15" hidden="false" customHeight="false" outlineLevel="0" collapsed="false">
      <c r="B14" s="24" t="str">
        <f aca="false">IFERROR(IF(INDEX('Activation Tracker'!$A$7:$A$31,1)="","",INDEX('Activation Tracker'!$B$7:$B$31,1)),"")</f>
        <v>University Medical Center Alpha</v>
      </c>
      <c r="C14" s="25" t="n">
        <f aca="false">IFERROR(IF(INDEX('Activation Tracker'!$A$7:$A$31,1)="","",INDEX('Activation Tracker'!$N$7:$N$31,1)),"")</f>
        <v>47</v>
      </c>
    </row>
    <row r="15" customFormat="false" ht="15" hidden="false" customHeight="false" outlineLevel="0" collapsed="false">
      <c r="B15" s="24" t="str">
        <f aca="false">IFERROR(IF(INDEX('Activation Tracker'!$A$7:$A$31,2)="","",INDEX('Activation Tracker'!$B$7:$B$31,2)),"")</f>
        <v/>
      </c>
      <c r="C15" s="26" t="str">
        <f aca="false">IFERROR(IF(INDEX('Activation Tracker'!$A$7:$A$31,2)="","",INDEX('Activation Tracker'!$N$7:$N$31,2)),"")</f>
        <v/>
      </c>
    </row>
    <row r="16" customFormat="false" ht="15" hidden="false" customHeight="false" outlineLevel="0" collapsed="false">
      <c r="B16" s="24" t="str">
        <f aca="false">IFERROR(IF(INDEX('Activation Tracker'!$A$7:$A$31,3)="","",INDEX('Activation Tracker'!$B$7:$B$31,3)),"")</f>
        <v/>
      </c>
      <c r="C16" s="26" t="str">
        <f aca="false">IFERROR(IF(INDEX('Activation Tracker'!$A$7:$A$31,3)="","",INDEX('Activation Tracker'!$N$7:$N$31,3)),"")</f>
        <v/>
      </c>
    </row>
    <row r="17" customFormat="false" ht="15" hidden="false" customHeight="false" outlineLevel="0" collapsed="false">
      <c r="B17" s="24" t="str">
        <f aca="false">IFERROR(IF(INDEX('Activation Tracker'!$A$7:$A$31,4)="","",INDEX('Activation Tracker'!$B$7:$B$31,4)),"")</f>
        <v/>
      </c>
      <c r="C17" s="26" t="str">
        <f aca="false">IFERROR(IF(INDEX('Activation Tracker'!$A$7:$A$31,4)="","",INDEX('Activation Tracker'!$N$7:$N$31,4)),"")</f>
        <v/>
      </c>
    </row>
    <row r="18" customFormat="false" ht="15" hidden="false" customHeight="false" outlineLevel="0" collapsed="false">
      <c r="B18" s="24" t="str">
        <f aca="false">IFERROR(IF(INDEX('Activation Tracker'!$A$7:$A$31,5)="","",INDEX('Activation Tracker'!$B$7:$B$31,5)),"")</f>
        <v/>
      </c>
      <c r="C18" s="26" t="str">
        <f aca="false">IFERROR(IF(INDEX('Activation Tracker'!$A$7:$A$31,5)="","",INDEX('Activation Tracker'!$N$7:$N$31,5)),"")</f>
        <v/>
      </c>
    </row>
    <row r="19" customFormat="false" ht="15" hidden="false" customHeight="false" outlineLevel="0" collapsed="false">
      <c r="B19" s="24" t="str">
        <f aca="false">IFERROR(IF(INDEX('Activation Tracker'!$A$7:$A$31,6)="","",INDEX('Activation Tracker'!$B$7:$B$31,6)),"")</f>
        <v/>
      </c>
      <c r="C19" s="26" t="str">
        <f aca="false">IFERROR(IF(INDEX('Activation Tracker'!$A$7:$A$31,6)="","",INDEX('Activation Tracker'!$N$7:$N$31,6)),"")</f>
        <v/>
      </c>
    </row>
    <row r="20" customFormat="false" ht="15" hidden="false" customHeight="false" outlineLevel="0" collapsed="false">
      <c r="B20" s="24" t="str">
        <f aca="false">IFERROR(IF(INDEX('Activation Tracker'!$A$7:$A$31,7)="","",INDEX('Activation Tracker'!$B$7:$B$31,7)),"")</f>
        <v/>
      </c>
      <c r="C20" s="26" t="str">
        <f aca="false">IFERROR(IF(INDEX('Activation Tracker'!$A$7:$A$31,7)="","",INDEX('Activation Tracker'!$N$7:$N$31,7)),"")</f>
        <v/>
      </c>
    </row>
    <row r="21" customFormat="false" ht="15" hidden="false" customHeight="false" outlineLevel="0" collapsed="false">
      <c r="B21" s="24" t="str">
        <f aca="false">IFERROR(IF(INDEX('Activation Tracker'!$A$7:$A$31,8)="","",INDEX('Activation Tracker'!$B$7:$B$31,8)),"")</f>
        <v/>
      </c>
      <c r="C21" s="26" t="str">
        <f aca="false">IFERROR(IF(INDEX('Activation Tracker'!$A$7:$A$31,8)="","",INDEX('Activation Tracker'!$N$7:$N$31,8)),"")</f>
        <v/>
      </c>
    </row>
    <row r="22" customFormat="false" ht="15" hidden="false" customHeight="false" outlineLevel="0" collapsed="false">
      <c r="B22" s="24" t="str">
        <f aca="false">IFERROR(IF(INDEX('Activation Tracker'!$A$7:$A$31,9)="","",INDEX('Activation Tracker'!$B$7:$B$31,9)),"")</f>
        <v/>
      </c>
      <c r="C22" s="26" t="str">
        <f aca="false">IFERROR(IF(INDEX('Activation Tracker'!$A$7:$A$31,9)="","",INDEX('Activation Tracker'!$N$7:$N$31,9)),"")</f>
        <v/>
      </c>
    </row>
    <row r="23" customFormat="false" ht="15" hidden="false" customHeight="false" outlineLevel="0" collapsed="false">
      <c r="B23" s="24" t="str">
        <f aca="false">IFERROR(IF(INDEX('Activation Tracker'!$A$7:$A$31,10)="","",INDEX('Activation Tracker'!$B$7:$B$31,10)),"")</f>
        <v/>
      </c>
      <c r="C23" s="26" t="str">
        <f aca="false">IFERROR(IF(INDEX('Activation Tracker'!$A$7:$A$31,10)="","",INDEX('Activation Tracker'!$N$7:$N$31,10)),"")</f>
        <v/>
      </c>
    </row>
    <row r="24" customFormat="false" ht="15" hidden="false" customHeight="false" outlineLevel="0" collapsed="false">
      <c r="B24" s="24" t="str">
        <f aca="false">IFERROR(IF(INDEX('Activation Tracker'!$A$7:$A$31,11)="","",INDEX('Activation Tracker'!$B$7:$B$31,11)),"")</f>
        <v/>
      </c>
      <c r="C24" s="26" t="str">
        <f aca="false">IFERROR(IF(INDEX('Activation Tracker'!$A$7:$A$31,11)="","",INDEX('Activation Tracker'!$N$7:$N$31,11)),"")</f>
        <v/>
      </c>
    </row>
    <row r="25" customFormat="false" ht="15" hidden="false" customHeight="false" outlineLevel="0" collapsed="false">
      <c r="B25" s="24" t="str">
        <f aca="false">IFERROR(IF(INDEX('Activation Tracker'!$A$7:$A$31,12)="","",INDEX('Activation Tracker'!$B$7:$B$31,12)),"")</f>
        <v/>
      </c>
      <c r="C25" s="26" t="str">
        <f aca="false">IFERROR(IF(INDEX('Activation Tracker'!$A$7:$A$31,12)="","",INDEX('Activation Tracker'!$N$7:$N$31,12)),"")</f>
        <v/>
      </c>
    </row>
    <row r="26" customFormat="false" ht="15" hidden="false" customHeight="false" outlineLevel="0" collapsed="false">
      <c r="B26" s="24" t="str">
        <f aca="false">IFERROR(IF(INDEX('Activation Tracker'!$A$7:$A$31,13)="","",INDEX('Activation Tracker'!$B$7:$B$31,13)),"")</f>
        <v/>
      </c>
      <c r="C26" s="26" t="str">
        <f aca="false">IFERROR(IF(INDEX('Activation Tracker'!$A$7:$A$31,13)="","",INDEX('Activation Tracker'!$N$7:$N$31,13)),"")</f>
        <v/>
      </c>
    </row>
    <row r="27" customFormat="false" ht="15" hidden="false" customHeight="false" outlineLevel="0" collapsed="false">
      <c r="B27" s="24" t="str">
        <f aca="false">IFERROR(IF(INDEX('Activation Tracker'!$A$7:$A$31,14)="","",INDEX('Activation Tracker'!$B$7:$B$31,14)),"")</f>
        <v/>
      </c>
      <c r="C27" s="26" t="str">
        <f aca="false">IFERROR(IF(INDEX('Activation Tracker'!$A$7:$A$31,14)="","",INDEX('Activation Tracker'!$N$7:$N$31,14)),"")</f>
        <v/>
      </c>
    </row>
    <row r="28" customFormat="false" ht="15" hidden="false" customHeight="false" outlineLevel="0" collapsed="false">
      <c r="B28" s="24" t="str">
        <f aca="false">IFERROR(IF(INDEX('Activation Tracker'!$A$7:$A$31,15)="","",INDEX('Activation Tracker'!$B$7:$B$31,15)),"")</f>
        <v/>
      </c>
      <c r="C28" s="26" t="str">
        <f aca="false">IFERROR(IF(INDEX('Activation Tracker'!$A$7:$A$31,15)="","",INDEX('Activation Tracker'!$N$7:$N$31,15)),"")</f>
        <v/>
      </c>
    </row>
  </sheetData>
  <mergeCells count="2">
    <mergeCell ref="B2:C2"/>
    <mergeCell ref="B3:C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2026-08-03T12:02:30Z</dcterms:created>
  <dc:creator>openpyxl</dc:creator>
  <dc:description/>
  <dc:language>en-US</dc:language>
  <cp:lastModifiedBy/>
  <dcterms:modified xsi:type="dcterms:W3CDTF">2026-08-03T14:02:31Z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