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Scorecard" sheetId="2" state="visible" r:id="rId4"/>
    <sheet name="Dashboard" sheetId="3" state="visible" r:id="rId5"/>
    <sheet name="Scoring Guide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<sst xmlns="http://schemas.openxmlformats.org/spreadsheetml/2006/main" count="131" uniqueCount="121">
  <si>
    <t xml:space="preserve">Site Selection Scorecard</t>
  </si>
  <si>
    <t xml:space="preserve">Clinical Trial Start-Up Toolkit — Component 3 of 12</t>
  </si>
  <si>
    <t xml:space="preserve">How this workbook works</t>
  </si>
  <si>
    <t xml:space="preserve">This scorecard turns the responses collected with the Country and Site Feasibility Questionnaire (Toolkit Component 2) into a single, defensible, weighted score per candidate site. Score each of the 6 criteria below from 1 (poor) to 5 (excellent) based on the site's questionnaire responses and any follow-up feasibility calls or visits. The weighted score, rank, and recommendation calculate automatically.</t>
  </si>
  <si>
    <t xml:space="preserve">The 6 scoring criteria</t>
  </si>
  <si>
    <t xml:space="preserve">Each criterion corresponds directly to a section of the Country and Site Feasibility Questionnaire, so scoring is a direct translation of the site's own answers — not a separate judgment call.</t>
  </si>
  <si>
    <t xml:space="preserve">Criterion</t>
  </si>
  <si>
    <t xml:space="preserve">Weight</t>
  </si>
  <si>
    <t xml:space="preserve">Questionnaire Section</t>
  </si>
  <si>
    <t xml:space="preserve">What it measures</t>
  </si>
  <si>
    <t xml:space="preserve">Investigator &amp; Team Experience</t>
  </si>
  <si>
    <t xml:space="preserve">20%</t>
  </si>
  <si>
    <t xml:space="preserve">Section B</t>
  </si>
  <si>
    <t xml:space="preserve">PI/team track record, GCP currency, staffing depth, prior indication experience.</t>
  </si>
  <si>
    <t xml:space="preserve">Patient Population &amp; Enrollment Potential</t>
  </si>
  <si>
    <t xml:space="preserve">25%</t>
  </si>
  <si>
    <t xml:space="preserve">Section C</t>
  </si>
  <si>
    <t xml:space="preserve">Eligible patient volume, historical screen-failure rate, referral network strength.</t>
  </si>
  <si>
    <t xml:space="preserve">Facilities, Equipment &amp; Pharmacy</t>
  </si>
  <si>
    <t xml:space="preserve">15%</t>
  </si>
  <si>
    <t xml:space="preserve">Section D</t>
  </si>
  <si>
    <t xml:space="preserve">IP storage, pharmacy support, emergency equipment, monitoring space.</t>
  </si>
  <si>
    <t xml:space="preserve">Regulatory &amp; Ethics Compliance History</t>
  </si>
  <si>
    <t xml:space="preserve">Section E</t>
  </si>
  <si>
    <t xml:space="preserve">IRB/EC timelines, inspection findings, prior early terminations.</t>
  </si>
  <si>
    <t xml:space="preserve">IT Systems &amp; EDC / IRT Capability</t>
  </si>
  <si>
    <t xml:space="preserve">10%</t>
  </si>
  <si>
    <t xml:space="preserve">Section F</t>
  </si>
  <si>
    <t xml:space="preserve">Connectivity, EDC/IRT experience, e-signature readiness.</t>
  </si>
  <si>
    <t xml:space="preserve">Competing Trials &amp; Site Commitment</t>
  </si>
  <si>
    <t xml:space="preserve">Section G</t>
  </si>
  <si>
    <t xml:space="preserve">Competing-trial burden versus the site's realistic enrollment commitment.</t>
  </si>
  <si>
    <t xml:space="preserve">Color legend</t>
  </si>
  <si>
    <t xml:space="preserve">Blue-filled cells on the Scorecard sheet are for your input (criterion scores 1–5, site notes). White cells contain formulas — do not overwrite them. Green-outlined figures on the Dashboard update automatically from the Scorecard sheet.</t>
  </si>
  <si>
    <t xml:space="preserve">Recommended workflow</t>
  </si>
  <si>
    <t xml:space="preserve">1. Collect a completed Country and Site Feasibility Questionnaire from every candidate site.</t>
  </si>
  <si>
    <t xml:space="preserve">2. Open the Scorecard sheet and enter each site's identifying details and 6 criterion scores.</t>
  </si>
  <si>
    <t xml:space="preserve">3. Review the auto-calculated Weighted Score, Rank, and Recommendation for every site.</t>
  </si>
  <si>
    <t xml:space="preserve">4. Use the Scoring Guide sheet as a shared rubric so multiple reviewers score consistently.</t>
  </si>
  <si>
    <t xml:space="preserve">5. Check the Dashboard sheet for a live summary before taking shortlisting decisions to the study team.</t>
  </si>
  <si>
    <t xml:space="preserve">Adjusting the weights</t>
  </si>
  <si>
    <t xml:space="preserve">The default weights reflect a typical Phase II/III multi-country trial. To change them, edit the Weight row directly above the Scorecard table — all formulas reference those cells, so scores recalculate automatically. Weights must sum to 100%.</t>
  </si>
  <si>
    <t xml:space="preserve">Educational and operational resource notice: this workbook is a professional starting framework based on common industry practice. It is not a substitute for your organization's own SOPs and does not constitute regulatory or legal advice. Adapt criteria and weights to your protocol and therapeutic area.</t>
  </si>
  <si>
    <t xml:space="preserve">Enter one row per candidate site. Score each criterion 1 (poor) to 5 (excellent). Weighted score, rank, and recommendation calculate automatically.</t>
  </si>
  <si>
    <t xml:space="preserve">Weight →</t>
  </si>
  <si>
    <t xml:space="preserve">Site ID</t>
  </si>
  <si>
    <t xml:space="preserve">Site Name</t>
  </si>
  <si>
    <t xml:space="preserve">Country</t>
  </si>
  <si>
    <t xml:space="preserve">Principal Investigator</t>
  </si>
  <si>
    <t xml:space="preserve">Team Experience
(Section B)</t>
  </si>
  <si>
    <t xml:space="preserve">Patient Population
(Section C)</t>
  </si>
  <si>
    <t xml:space="preserve">Facilities
(Section D)</t>
  </si>
  <si>
    <t xml:space="preserve">Regulatory History
(Section E)</t>
  </si>
  <si>
    <t xml:space="preserve">IT / EDC
(Section F)</t>
  </si>
  <si>
    <t xml:space="preserve">Competing Trials
(Section G)</t>
  </si>
  <si>
    <t xml:space="preserve">Weighted
Total Score</t>
  </si>
  <si>
    <t xml:space="preserve">Rank</t>
  </si>
  <si>
    <t xml:space="preserve">Recommendation</t>
  </si>
  <si>
    <t xml:space="preserve">Notes</t>
  </si>
  <si>
    <t xml:space="preserve">S-01</t>
  </si>
  <si>
    <t xml:space="preserve">University Medical Center Alpha</t>
  </si>
  <si>
    <t xml:space="preserve">Spain</t>
  </si>
  <si>
    <t xml:space="preserve">Dr. A. Martinez</t>
  </si>
  <si>
    <t xml:space="preserve">Example row — strong site, minor IT gap</t>
  </si>
  <si>
    <t xml:space="preserve">Feasibility Dashboard</t>
  </si>
  <si>
    <t xml:space="preserve">Live summary — updates automatically as you score sites.</t>
  </si>
  <si>
    <t xml:space="preserve">Sites Evaluated</t>
  </si>
  <si>
    <t xml:space="preserve">Sites Recommended (Select)</t>
  </si>
  <si>
    <t xml:space="preserve">Sites on Hold / Backup</t>
  </si>
  <si>
    <t xml:space="preserve">Sites Rejected</t>
  </si>
  <si>
    <t xml:space="preserve">Average Weighted Score</t>
  </si>
  <si>
    <t xml:space="preserve">Top-Ranked Site</t>
  </si>
  <si>
    <t xml:space="preserve">Top-Ranked Site — Country</t>
  </si>
  <si>
    <t xml:space="preserve">Ranked Site List</t>
  </si>
  <si>
    <t xml:space="preserve">Sorted by weighted score, highest first. Refresh by re-sorting the Scorecard sheet if you add new sites.</t>
  </si>
  <si>
    <t xml:space="preserve">Weighted Score</t>
  </si>
  <si>
    <t xml:space="preserve">Scoring Guide — 1 to 5 Rubric</t>
  </si>
  <si>
    <t xml:space="preserve">Share this sheet with every reviewer so scores are applied consistently across sites and countries.</t>
  </si>
  <si>
    <t xml:space="preserve">Score</t>
  </si>
  <si>
    <t xml:space="preserve">1 — Poor</t>
  </si>
  <si>
    <t xml:space="preserve">2 — Below Average</t>
  </si>
  <si>
    <t xml:space="preserve">3 — Average</t>
  </si>
  <si>
    <t xml:space="preserve">4 — Good</t>
  </si>
  <si>
    <t xml:space="preserve">5 — Excellent</t>
  </si>
  <si>
    <t xml:space="preserve">Investigator &amp; Team
Experience</t>
  </si>
  <si>
    <t xml:space="preserve">1–5</t>
  </si>
  <si>
    <t xml:space="preserve">No prior trial experience; GCP not current</t>
  </si>
  <si>
    <t xml:space="preserve">Limited experience; certifications recently lapsed</t>
  </si>
  <si>
    <t xml:space="preserve">Some relevant experience; adequate staffing</t>
  </si>
  <si>
    <t xml:space="preserve">Strong track record in this indication; full team in place</t>
  </si>
  <si>
    <t xml:space="preserve">Extensive track record; deep bench of qualified staff</t>
  </si>
  <si>
    <t xml:space="preserve">Patient Population &amp;
Enrollment Potential</t>
  </si>
  <si>
    <t xml:space="preserve">No demonstrated access to eligible patients</t>
  </si>
  <si>
    <t xml:space="preserve">Low patient volume; no referral network</t>
  </si>
  <si>
    <t xml:space="preserve">Moderate patient volume; informal referrals</t>
  </si>
  <si>
    <t xml:space="preserve">Strong patient volume; established referral network</t>
  </si>
  <si>
    <t xml:space="preserve">Very high patient volume; pre-screened registry available</t>
  </si>
  <si>
    <t xml:space="preserve">Facilities, Equipment
&amp; Pharmacy</t>
  </si>
  <si>
    <t xml:space="preserve">Major gaps in required storage/equipment</t>
  </si>
  <si>
    <t xml:space="preserve">Some equipment missing; workaround needed</t>
  </si>
  <si>
    <t xml:space="preserve">Meets minimum protocol requirements</t>
  </si>
  <si>
    <t xml:space="preserve">Well-equipped; dedicated pharmacy support</t>
  </si>
  <si>
    <t xml:space="preserve">State-of-the-art facilities; no gaps identified</t>
  </si>
  <si>
    <t xml:space="preserve">Regulatory &amp; Ethics
Compliance History</t>
  </si>
  <si>
    <t xml:space="preserve">Recent adverse findings or early terminations</t>
  </si>
  <si>
    <t xml:space="preserve">Some compliance concerns noted</t>
  </si>
  <si>
    <t xml:space="preserve">Clean history; standard IRB/EC timelines</t>
  </si>
  <si>
    <t xml:space="preserve">Clean history; fast IRB/EC turnaround</t>
  </si>
  <si>
    <t xml:space="preserve">Exemplary history; accelerated review pathway available</t>
  </si>
  <si>
    <t xml:space="preserve">IT Systems &amp; EDC /
IRT Capability</t>
  </si>
  <si>
    <t xml:space="preserve">No EDC/IRT experience; unreliable connectivity</t>
  </si>
  <si>
    <t xml:space="preserve">Limited experience; significant training needed</t>
  </si>
  <si>
    <t xml:space="preserve">Basic capability; standard training sufficient</t>
  </si>
  <si>
    <t xml:space="preserve">Experienced with multiple EDC/IRT platforms</t>
  </si>
  <si>
    <t xml:space="preserve">Highly experienced; minimal training required</t>
  </si>
  <si>
    <t xml:space="preserve">Competing Trials &amp;
Site Commitment</t>
  </si>
  <si>
    <t xml:space="preserve">Heavy competing-trial burden; low commitment</t>
  </si>
  <si>
    <t xml:space="preserve">Some competing trials; uncertain commitment</t>
  </si>
  <si>
    <t xml:space="preserve">Manageable competing trials; moderate commitment</t>
  </si>
  <si>
    <t xml:space="preserve">Limited competing trials; strong stated commitment</t>
  </si>
  <si>
    <t xml:space="preserve">No competing trials; full capacity committed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</si>
</sst>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%"/>
    <numFmt numFmtId="166" formatCode="0.00"/>
    <numFmt numFmtId="167" formatCode="0"/>
  </numFmts>
  <fonts count="2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b val="true"/>
      <sz val="9"/>
      <color rgb="FF0B1F45"/>
      <name val="Arial"/>
      <family val="0"/>
      <charset val="1"/>
    </font>
    <font>
      <b val="true"/>
      <sz val="10"/>
      <color rgb="FF1F4E9C"/>
      <name val="Arial"/>
      <family val="0"/>
      <charset val="1"/>
    </font>
    <font>
      <sz val="10"/>
      <color rgb="FF1F4E9C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i val="true"/>
      <sz val="9"/>
      <color rgb="FF6B6B6B"/>
      <name val="Arial"/>
      <family val="0"/>
      <charset val="1"/>
    </font>
    <font>
      <i val="true"/>
      <sz val="10"/>
      <color rgb="FF6B6B6B"/>
      <name val="Arial"/>
      <family val="0"/>
      <charset val="1"/>
    </font>
    <font>
      <sz val="11"/>
      <color rgb="FF3A3A3A"/>
      <name val="Arial"/>
      <family val="0"/>
      <charset val="1"/>
    </font>
    <font>
      <sz val="9"/>
      <color rgb="FF6B6B6B"/>
      <name val="Arial"/>
      <family val="0"/>
      <charset val="1"/>
    </font>
    <font>
      <sz val="9.5"/>
      <color rgb="FF00000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B1F45"/>
        <bgColor rgb="FF003300"/>
      </patternFill>
    </fill>
    <fill>
      <patternFill patternType="solid">
        <fgColor rgb="FFDCE6F7"/>
        <bgColor rgb="FFD9DCE3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  <border diagonalUp="false" diagonalDown="false">
      <left/>
      <right/>
      <top/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3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b val="1"/>
        <color rgb="FFB8860B"/>
      </font>
    </dxf>
    <dxf>
      <font>
        <name val="Arial"/>
        <charset val="1"/>
        <family val="0"/>
        <b val="1"/>
        <color rgb="FFC0392B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B8860B"/>
      <rgbColor rgb="FF800080"/>
      <rgbColor rgb="FF008080"/>
      <rgbColor rgb="FFC0C0C0"/>
      <rgbColor rgb="FF808080"/>
      <rgbColor rgb="FF9999FF"/>
      <rgbColor rgb="FF993366"/>
      <rgbColor rgb="FFFFFFCC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69696"/>
      <rgbColor rgb="FF0B1F45"/>
      <rgbColor rgb="FF339966"/>
      <rgbColor rgb="FF003300"/>
      <rgbColor rgb="FF333300"/>
      <rgbColor rgb="FFC0392B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E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51" hidden="false" customHeight="true" outlineLevel="0" collapsed="false">
      <c r="B6" s="4" t="s">
        <v>3</v>
      </c>
    </row>
    <row r="7" customFormat="false" ht="21.75" hidden="false" customHeight="true" outlineLevel="0" collapsed="false">
      <c r="B7" s="4"/>
    </row>
    <row r="8" customFormat="false" ht="21.75" hidden="false" customHeight="true" outlineLevel="0" collapsed="false">
      <c r="B8" s="3" t="s">
        <v>4</v>
      </c>
    </row>
    <row r="9" customFormat="false" ht="36" hidden="false" customHeight="true" outlineLevel="0" collapsed="false">
      <c r="B9" s="4" t="s">
        <v>5</v>
      </c>
    </row>
    <row r="10" customFormat="false" ht="21.75" hidden="false" customHeight="true" outlineLevel="0" collapsed="false">
      <c r="B10" s="4"/>
    </row>
    <row r="11" customFormat="false" ht="18" hidden="false" customHeight="true" outlineLevel="0" collapsed="false">
      <c r="B11" s="5" t="s">
        <v>6</v>
      </c>
      <c r="C11" s="5" t="s">
        <v>7</v>
      </c>
      <c r="D11" s="5" t="s">
        <v>8</v>
      </c>
      <c r="E11" s="5" t="s">
        <v>9</v>
      </c>
    </row>
    <row r="12" customFormat="false" ht="36" hidden="false" customHeight="true" outlineLevel="0" collapsed="false">
      <c r="B12" s="6" t="s">
        <v>10</v>
      </c>
      <c r="C12" s="6" t="s">
        <v>11</v>
      </c>
      <c r="D12" s="6" t="s">
        <v>12</v>
      </c>
      <c r="E12" s="6" t="s">
        <v>13</v>
      </c>
    </row>
    <row r="13" customFormat="false" ht="36" hidden="false" customHeight="true" outlineLevel="0" collapsed="false">
      <c r="B13" s="6" t="s">
        <v>14</v>
      </c>
      <c r="C13" s="6" t="s">
        <v>15</v>
      </c>
      <c r="D13" s="6" t="s">
        <v>16</v>
      </c>
      <c r="E13" s="6" t="s">
        <v>17</v>
      </c>
    </row>
    <row r="14" customFormat="false" ht="21" hidden="false" customHeight="true" outlineLevel="0" collapsed="false">
      <c r="B14" s="6" t="s">
        <v>18</v>
      </c>
      <c r="C14" s="6" t="s">
        <v>19</v>
      </c>
      <c r="D14" s="6" t="s">
        <v>20</v>
      </c>
      <c r="E14" s="6" t="s">
        <v>21</v>
      </c>
    </row>
    <row r="15" customFormat="false" ht="21" hidden="false" customHeight="true" outlineLevel="0" collapsed="false">
      <c r="B15" s="6" t="s">
        <v>22</v>
      </c>
      <c r="C15" s="6" t="s">
        <v>19</v>
      </c>
      <c r="D15" s="6" t="s">
        <v>23</v>
      </c>
      <c r="E15" s="6" t="s">
        <v>24</v>
      </c>
    </row>
    <row r="16" customFormat="false" ht="21" hidden="false" customHeight="true" outlineLevel="0" collapsed="false">
      <c r="B16" s="6" t="s">
        <v>25</v>
      </c>
      <c r="C16" s="6" t="s">
        <v>26</v>
      </c>
      <c r="D16" s="6" t="s">
        <v>27</v>
      </c>
      <c r="E16" s="6" t="s">
        <v>28</v>
      </c>
    </row>
    <row r="17" customFormat="false" ht="36" hidden="false" customHeight="true" outlineLevel="0" collapsed="false">
      <c r="B17" s="6" t="s">
        <v>29</v>
      </c>
      <c r="C17" s="6" t="s">
        <v>19</v>
      </c>
      <c r="D17" s="6" t="s">
        <v>30</v>
      </c>
      <c r="E17" s="6" t="s">
        <v>31</v>
      </c>
    </row>
    <row r="19" customFormat="false" ht="21.75" hidden="false" customHeight="true" outlineLevel="0" collapsed="false">
      <c r="B19" s="7" t="s">
        <v>32</v>
      </c>
    </row>
    <row r="20" customFormat="false" ht="36" hidden="false" customHeight="true" outlineLevel="0" collapsed="false">
      <c r="B20" s="4" t="s">
        <v>33</v>
      </c>
    </row>
    <row r="21" customFormat="false" ht="21.75" hidden="false" customHeight="true" outlineLevel="0" collapsed="false">
      <c r="B21" s="4"/>
    </row>
    <row r="22" customFormat="false" ht="21.75" hidden="false" customHeight="true" outlineLevel="0" collapsed="false">
      <c r="B22" s="7" t="s">
        <v>34</v>
      </c>
    </row>
    <row r="23" customFormat="false" ht="21" hidden="false" customHeight="true" outlineLevel="0" collapsed="false">
      <c r="B23" s="4" t="s">
        <v>35</v>
      </c>
    </row>
    <row r="24" customFormat="false" ht="21" hidden="false" customHeight="true" outlineLevel="0" collapsed="false">
      <c r="B24" s="4" t="s">
        <v>36</v>
      </c>
    </row>
    <row r="25" customFormat="false" ht="21" hidden="false" customHeight="true" outlineLevel="0" collapsed="false">
      <c r="B25" s="4" t="s">
        <v>37</v>
      </c>
    </row>
    <row r="26" customFormat="false" ht="21" hidden="false" customHeight="true" outlineLevel="0" collapsed="false">
      <c r="B26" s="4" t="s">
        <v>38</v>
      </c>
    </row>
    <row r="27" customFormat="false" ht="21" hidden="false" customHeight="true" outlineLevel="0" collapsed="false">
      <c r="B27" s="4" t="s">
        <v>39</v>
      </c>
    </row>
    <row r="28" customFormat="false" ht="21.75" hidden="false" customHeight="true" outlineLevel="0" collapsed="false">
      <c r="B28" s="4"/>
    </row>
    <row r="29" customFormat="false" ht="21.75" hidden="false" customHeight="true" outlineLevel="0" collapsed="false">
      <c r="B29" s="7" t="s">
        <v>40</v>
      </c>
    </row>
    <row r="30" customFormat="false" ht="36" hidden="false" customHeight="true" outlineLevel="0" collapsed="false">
      <c r="B30" s="4" t="s">
        <v>41</v>
      </c>
    </row>
    <row r="32" customFormat="false" ht="36" hidden="false" customHeight="true" outlineLevel="0" collapsed="false">
      <c r="B32" s="8" t="s">
        <v>42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22"/>
    <col collapsed="false" customWidth="true" hidden="false" outlineLevel="0" max="3" min="3" style="0" width="12"/>
    <col collapsed="false" customWidth="true" hidden="false" outlineLevel="0" max="4" min="4" style="0" width="16"/>
    <col collapsed="false" customWidth="true" hidden="false" outlineLevel="0" max="6" min="5" style="0" width="13"/>
    <col collapsed="false" customWidth="true" hidden="false" outlineLevel="0" max="9" min="7" style="0" width="12"/>
    <col collapsed="false" customWidth="true" hidden="false" outlineLevel="0" max="11" min="10" style="0" width="13"/>
    <col collapsed="false" customWidth="true" hidden="false" outlineLevel="0" max="12" min="12" style="0" width="8"/>
    <col collapsed="false" customWidth="true" hidden="false" outlineLevel="0" max="13" min="13" style="0" width="15"/>
    <col collapsed="false" customWidth="true" hidden="false" outlineLevel="0" max="14" min="14" style="0" width="26"/>
  </cols>
  <sheetData>
    <row r="1" customFormat="false" ht="19.7" hidden="false" customHeight="false" outlineLevel="0" collapsed="false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customFormat="false" ht="15.75" hidden="false" customHeight="true" outlineLevel="0" collapsed="false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4" customFormat="false" ht="15" hidden="false" customHeight="false" outlineLevel="0" collapsed="false">
      <c r="A4" s="11" t="s">
        <v>44</v>
      </c>
      <c r="E4" s="12" t="n">
        <v>0.2</v>
      </c>
      <c r="F4" s="12" t="n">
        <v>0.25</v>
      </c>
      <c r="G4" s="12" t="n">
        <v>0.15</v>
      </c>
      <c r="H4" s="12" t="n">
        <v>0.15</v>
      </c>
      <c r="I4" s="12" t="n">
        <v>0.1</v>
      </c>
      <c r="J4" s="12" t="n">
        <v>0.15</v>
      </c>
      <c r="K4" s="13" t="n">
        <f aca="false">SUM(E4:J4)</f>
        <v>1</v>
      </c>
    </row>
    <row r="5" customFormat="false" ht="31.5" hidden="false" customHeight="true" outlineLevel="0" collapsed="false">
      <c r="A5" s="5" t="s">
        <v>45</v>
      </c>
      <c r="B5" s="5" t="s">
        <v>46</v>
      </c>
      <c r="C5" s="5" t="s">
        <v>47</v>
      </c>
      <c r="D5" s="5" t="s">
        <v>48</v>
      </c>
      <c r="E5" s="5" t="s">
        <v>49</v>
      </c>
      <c r="F5" s="5" t="s">
        <v>50</v>
      </c>
      <c r="G5" s="5" t="s">
        <v>51</v>
      </c>
      <c r="H5" s="5" t="s">
        <v>52</v>
      </c>
      <c r="I5" s="5" t="s">
        <v>53</v>
      </c>
      <c r="J5" s="5" t="s">
        <v>54</v>
      </c>
      <c r="K5" s="5" t="s">
        <v>55</v>
      </c>
      <c r="L5" s="5" t="s">
        <v>56</v>
      </c>
      <c r="M5" s="5" t="s">
        <v>57</v>
      </c>
      <c r="N5" s="5" t="s">
        <v>58</v>
      </c>
    </row>
    <row r="6" customFormat="false" ht="15.75" hidden="false" customHeight="true" outlineLevel="0" collapsed="false">
      <c r="A6" s="6" t="s">
        <v>59</v>
      </c>
      <c r="B6" s="6" t="s">
        <v>60</v>
      </c>
      <c r="C6" s="6" t="s">
        <v>61</v>
      </c>
      <c r="D6" s="6" t="s">
        <v>62</v>
      </c>
      <c r="E6" s="14" t="n">
        <v>4</v>
      </c>
      <c r="F6" s="14" t="n">
        <v>5</v>
      </c>
      <c r="G6" s="14" t="n">
        <v>4</v>
      </c>
      <c r="H6" s="14" t="n">
        <v>4</v>
      </c>
      <c r="I6" s="14" t="n">
        <v>3</v>
      </c>
      <c r="J6" s="14" t="n">
        <v>4</v>
      </c>
      <c r="K6" s="15" t="n">
        <f aca="false">IF(A6="","",SUMPRODUCT(E6:J6,$E$4:$J$4))</f>
        <v>4.15</v>
      </c>
      <c r="L6" s="16" t="n">
        <f aca="false">IF(A6="","",RANK(K6,$K$6:$K$30))</f>
        <v>1</v>
      </c>
      <c r="M6" s="17" t="str">
        <f aca="false">IF(A6="","",IF(K6&gt;=4,"Select",IF(K6&gt;=3,"Backup / Hold","Reject")))</f>
        <v>Select</v>
      </c>
      <c r="N6" s="18" t="s">
        <v>63</v>
      </c>
    </row>
    <row r="7" customFormat="false" ht="15" hidden="false" customHeight="false" outlineLevel="0" collapsed="false">
      <c r="A7" s="6"/>
      <c r="B7" s="6"/>
      <c r="C7" s="6"/>
      <c r="D7" s="6"/>
      <c r="E7" s="14"/>
      <c r="F7" s="14"/>
      <c r="G7" s="14"/>
      <c r="H7" s="14"/>
      <c r="I7" s="14"/>
      <c r="J7" s="14"/>
      <c r="K7" s="15" t="str">
        <f aca="false">IF(A7="","",SUMPRODUCT(E7:J7,$E$4:$J$4))</f>
        <v/>
      </c>
      <c r="L7" s="16" t="str">
        <f aca="false">IF(A7="","",RANK(K7,$K$6:$K$30))</f>
        <v/>
      </c>
      <c r="M7" s="17" t="str">
        <f aca="false">IF(A7="","",IF(K7&gt;=4,"Select",IF(K7&gt;=3,"Backup / Hold","Reject")))</f>
        <v/>
      </c>
      <c r="N7" s="6"/>
    </row>
    <row r="8" customFormat="false" ht="15" hidden="false" customHeight="false" outlineLevel="0" collapsed="false">
      <c r="A8" s="6"/>
      <c r="B8" s="6"/>
      <c r="C8" s="6"/>
      <c r="D8" s="6"/>
      <c r="E8" s="14"/>
      <c r="F8" s="14"/>
      <c r="G8" s="14"/>
      <c r="H8" s="14"/>
      <c r="I8" s="14"/>
      <c r="J8" s="14"/>
      <c r="K8" s="15" t="str">
        <f aca="false">IF(A8="","",SUMPRODUCT(E8:J8,$E$4:$J$4))</f>
        <v/>
      </c>
      <c r="L8" s="16" t="str">
        <f aca="false">IF(A8="","",RANK(K8,$K$6:$K$30))</f>
        <v/>
      </c>
      <c r="M8" s="17" t="str">
        <f aca="false">IF(A8="","",IF(K8&gt;=4,"Select",IF(K8&gt;=3,"Backup / Hold","Reject")))</f>
        <v/>
      </c>
      <c r="N8" s="6"/>
    </row>
    <row r="9" customFormat="false" ht="15" hidden="false" customHeight="false" outlineLevel="0" collapsed="false">
      <c r="A9" s="6"/>
      <c r="B9" s="6"/>
      <c r="C9" s="6"/>
      <c r="D9" s="6"/>
      <c r="E9" s="14"/>
      <c r="F9" s="14"/>
      <c r="G9" s="14"/>
      <c r="H9" s="14"/>
      <c r="I9" s="14"/>
      <c r="J9" s="14"/>
      <c r="K9" s="15" t="str">
        <f aca="false">IF(A9="","",SUMPRODUCT(E9:J9,$E$4:$J$4))</f>
        <v/>
      </c>
      <c r="L9" s="16" t="str">
        <f aca="false">IF(A9="","",RANK(K9,$K$6:$K$30))</f>
        <v/>
      </c>
      <c r="M9" s="17" t="str">
        <f aca="false">IF(A9="","",IF(K9&gt;=4,"Select",IF(K9&gt;=3,"Backup / Hold","Reject")))</f>
        <v/>
      </c>
      <c r="N9" s="6"/>
    </row>
    <row r="10" customFormat="false" ht="15" hidden="false" customHeight="false" outlineLevel="0" collapsed="false">
      <c r="A10" s="6"/>
      <c r="B10" s="6"/>
      <c r="C10" s="6"/>
      <c r="D10" s="6"/>
      <c r="E10" s="14"/>
      <c r="F10" s="14"/>
      <c r="G10" s="14"/>
      <c r="H10" s="14"/>
      <c r="I10" s="14"/>
      <c r="J10" s="14"/>
      <c r="K10" s="15" t="str">
        <f aca="false">IF(A10="","",SUMPRODUCT(E10:J10,$E$4:$J$4))</f>
        <v/>
      </c>
      <c r="L10" s="16" t="str">
        <f aca="false">IF(A10="","",RANK(K10,$K$6:$K$30))</f>
        <v/>
      </c>
      <c r="M10" s="17" t="str">
        <f aca="false">IF(A10="","",IF(K10&gt;=4,"Select",IF(K10&gt;=3,"Backup / Hold","Reject")))</f>
        <v/>
      </c>
      <c r="N10" s="6"/>
    </row>
    <row r="11" customFormat="false" ht="15" hidden="false" customHeight="false" outlineLevel="0" collapsed="false">
      <c r="A11" s="6"/>
      <c r="B11" s="6"/>
      <c r="C11" s="6"/>
      <c r="D11" s="6"/>
      <c r="E11" s="14"/>
      <c r="F11" s="14"/>
      <c r="G11" s="14"/>
      <c r="H11" s="14"/>
      <c r="I11" s="14"/>
      <c r="J11" s="14"/>
      <c r="K11" s="15" t="str">
        <f aca="false">IF(A11="","",SUMPRODUCT(E11:J11,$E$4:$J$4))</f>
        <v/>
      </c>
      <c r="L11" s="16" t="str">
        <f aca="false">IF(A11="","",RANK(K11,$K$6:$K$30))</f>
        <v/>
      </c>
      <c r="M11" s="17" t="str">
        <f aca="false">IF(A11="","",IF(K11&gt;=4,"Select",IF(K11&gt;=3,"Backup / Hold","Reject")))</f>
        <v/>
      </c>
      <c r="N11" s="6"/>
    </row>
    <row r="12" customFormat="false" ht="15" hidden="false" customHeight="false" outlineLevel="0" collapsed="false">
      <c r="A12" s="6"/>
      <c r="B12" s="6"/>
      <c r="C12" s="6"/>
      <c r="D12" s="6"/>
      <c r="E12" s="14"/>
      <c r="F12" s="14"/>
      <c r="G12" s="14"/>
      <c r="H12" s="14"/>
      <c r="I12" s="14"/>
      <c r="J12" s="14"/>
      <c r="K12" s="15" t="str">
        <f aca="false">IF(A12="","",SUMPRODUCT(E12:J12,$E$4:$J$4))</f>
        <v/>
      </c>
      <c r="L12" s="16" t="str">
        <f aca="false">IF(A12="","",RANK(K12,$K$6:$K$30))</f>
        <v/>
      </c>
      <c r="M12" s="17" t="str">
        <f aca="false">IF(A12="","",IF(K12&gt;=4,"Select",IF(K12&gt;=3,"Backup / Hold","Reject")))</f>
        <v/>
      </c>
      <c r="N12" s="6"/>
    </row>
    <row r="13" customFormat="false" ht="15" hidden="false" customHeight="false" outlineLevel="0" collapsed="false">
      <c r="A13" s="6"/>
      <c r="B13" s="6"/>
      <c r="C13" s="6"/>
      <c r="D13" s="6"/>
      <c r="E13" s="14"/>
      <c r="F13" s="14"/>
      <c r="G13" s="14"/>
      <c r="H13" s="14"/>
      <c r="I13" s="14"/>
      <c r="J13" s="14"/>
      <c r="K13" s="15" t="str">
        <f aca="false">IF(A13="","",SUMPRODUCT(E13:J13,$E$4:$J$4))</f>
        <v/>
      </c>
      <c r="L13" s="16" t="str">
        <f aca="false">IF(A13="","",RANK(K13,$K$6:$K$30))</f>
        <v/>
      </c>
      <c r="M13" s="17" t="str">
        <f aca="false">IF(A13="","",IF(K13&gt;=4,"Select",IF(K13&gt;=3,"Backup / Hold","Reject")))</f>
        <v/>
      </c>
      <c r="N13" s="6"/>
    </row>
    <row r="14" customFormat="false" ht="15" hidden="false" customHeight="false" outlineLevel="0" collapsed="false">
      <c r="A14" s="6"/>
      <c r="B14" s="6"/>
      <c r="C14" s="6"/>
      <c r="D14" s="6"/>
      <c r="E14" s="14"/>
      <c r="F14" s="14"/>
      <c r="G14" s="14"/>
      <c r="H14" s="14"/>
      <c r="I14" s="14"/>
      <c r="J14" s="14"/>
      <c r="K14" s="15" t="str">
        <f aca="false">IF(A14="","",SUMPRODUCT(E14:J14,$E$4:$J$4))</f>
        <v/>
      </c>
      <c r="L14" s="16" t="str">
        <f aca="false">IF(A14="","",RANK(K14,$K$6:$K$30))</f>
        <v/>
      </c>
      <c r="M14" s="17" t="str">
        <f aca="false">IF(A14="","",IF(K14&gt;=4,"Select",IF(K14&gt;=3,"Backup / Hold","Reject")))</f>
        <v/>
      </c>
      <c r="N14" s="6"/>
    </row>
    <row r="15" customFormat="false" ht="15" hidden="false" customHeight="false" outlineLevel="0" collapsed="false">
      <c r="A15" s="6"/>
      <c r="B15" s="6"/>
      <c r="C15" s="6"/>
      <c r="D15" s="6"/>
      <c r="E15" s="14"/>
      <c r="F15" s="14"/>
      <c r="G15" s="14"/>
      <c r="H15" s="14"/>
      <c r="I15" s="14"/>
      <c r="J15" s="14"/>
      <c r="K15" s="15" t="str">
        <f aca="false">IF(A15="","",SUMPRODUCT(E15:J15,$E$4:$J$4))</f>
        <v/>
      </c>
      <c r="L15" s="16" t="str">
        <f aca="false">IF(A15="","",RANK(K15,$K$6:$K$30))</f>
        <v/>
      </c>
      <c r="M15" s="17" t="str">
        <f aca="false">IF(A15="","",IF(K15&gt;=4,"Select",IF(K15&gt;=3,"Backup / Hold","Reject")))</f>
        <v/>
      </c>
      <c r="N15" s="6"/>
    </row>
    <row r="16" customFormat="false" ht="15" hidden="false" customHeight="false" outlineLevel="0" collapsed="false">
      <c r="A16" s="6"/>
      <c r="B16" s="6"/>
      <c r="C16" s="6"/>
      <c r="D16" s="6"/>
      <c r="E16" s="14"/>
      <c r="F16" s="14"/>
      <c r="G16" s="14"/>
      <c r="H16" s="14"/>
      <c r="I16" s="14"/>
      <c r="J16" s="14"/>
      <c r="K16" s="15" t="str">
        <f aca="false">IF(A16="","",SUMPRODUCT(E16:J16,$E$4:$J$4))</f>
        <v/>
      </c>
      <c r="L16" s="16" t="str">
        <f aca="false">IF(A16="","",RANK(K16,$K$6:$K$30))</f>
        <v/>
      </c>
      <c r="M16" s="17" t="str">
        <f aca="false">IF(A16="","",IF(K16&gt;=4,"Select",IF(K16&gt;=3,"Backup / Hold","Reject")))</f>
        <v/>
      </c>
      <c r="N16" s="6"/>
    </row>
    <row r="17" customFormat="false" ht="15" hidden="false" customHeight="false" outlineLevel="0" collapsed="false">
      <c r="A17" s="6"/>
      <c r="B17" s="6"/>
      <c r="C17" s="6"/>
      <c r="D17" s="6"/>
      <c r="E17" s="14"/>
      <c r="F17" s="14"/>
      <c r="G17" s="14"/>
      <c r="H17" s="14"/>
      <c r="I17" s="14"/>
      <c r="J17" s="14"/>
      <c r="K17" s="15" t="str">
        <f aca="false">IF(A17="","",SUMPRODUCT(E17:J17,$E$4:$J$4))</f>
        <v/>
      </c>
      <c r="L17" s="16" t="str">
        <f aca="false">IF(A17="","",RANK(K17,$K$6:$K$30))</f>
        <v/>
      </c>
      <c r="M17" s="17" t="str">
        <f aca="false">IF(A17="","",IF(K17&gt;=4,"Select",IF(K17&gt;=3,"Backup / Hold","Reject")))</f>
        <v/>
      </c>
      <c r="N17" s="6"/>
    </row>
    <row r="18" customFormat="false" ht="15" hidden="false" customHeight="false" outlineLevel="0" collapsed="false">
      <c r="A18" s="6"/>
      <c r="B18" s="6"/>
      <c r="C18" s="6"/>
      <c r="D18" s="6"/>
      <c r="E18" s="14"/>
      <c r="F18" s="14"/>
      <c r="G18" s="14"/>
      <c r="H18" s="14"/>
      <c r="I18" s="14"/>
      <c r="J18" s="14"/>
      <c r="K18" s="15" t="str">
        <f aca="false">IF(A18="","",SUMPRODUCT(E18:J18,$E$4:$J$4))</f>
        <v/>
      </c>
      <c r="L18" s="16" t="str">
        <f aca="false">IF(A18="","",RANK(K18,$K$6:$K$30))</f>
        <v/>
      </c>
      <c r="M18" s="17" t="str">
        <f aca="false">IF(A18="","",IF(K18&gt;=4,"Select",IF(K18&gt;=3,"Backup / Hold","Reject")))</f>
        <v/>
      </c>
      <c r="N18" s="6"/>
    </row>
    <row r="19" customFormat="false" ht="15" hidden="false" customHeight="false" outlineLevel="0" collapsed="false">
      <c r="A19" s="6"/>
      <c r="B19" s="6"/>
      <c r="C19" s="6"/>
      <c r="D19" s="6"/>
      <c r="E19" s="14"/>
      <c r="F19" s="14"/>
      <c r="G19" s="14"/>
      <c r="H19" s="14"/>
      <c r="I19" s="14"/>
      <c r="J19" s="14"/>
      <c r="K19" s="15" t="str">
        <f aca="false">IF(A19="","",SUMPRODUCT(E19:J19,$E$4:$J$4))</f>
        <v/>
      </c>
      <c r="L19" s="16" t="str">
        <f aca="false">IF(A19="","",RANK(K19,$K$6:$K$30))</f>
        <v/>
      </c>
      <c r="M19" s="17" t="str">
        <f aca="false">IF(A19="","",IF(K19&gt;=4,"Select",IF(K19&gt;=3,"Backup / Hold","Reject")))</f>
        <v/>
      </c>
      <c r="N19" s="6"/>
    </row>
    <row r="20" customFormat="false" ht="15" hidden="false" customHeight="false" outlineLevel="0" collapsed="false">
      <c r="A20" s="6"/>
      <c r="B20" s="6"/>
      <c r="C20" s="6"/>
      <c r="D20" s="6"/>
      <c r="E20" s="14"/>
      <c r="F20" s="14"/>
      <c r="G20" s="14"/>
      <c r="H20" s="14"/>
      <c r="I20" s="14"/>
      <c r="J20" s="14"/>
      <c r="K20" s="15" t="str">
        <f aca="false">IF(A20="","",SUMPRODUCT(E20:J20,$E$4:$J$4))</f>
        <v/>
      </c>
      <c r="L20" s="16" t="str">
        <f aca="false">IF(A20="","",RANK(K20,$K$6:$K$30))</f>
        <v/>
      </c>
      <c r="M20" s="17" t="str">
        <f aca="false">IF(A20="","",IF(K20&gt;=4,"Select",IF(K20&gt;=3,"Backup / Hold","Reject")))</f>
        <v/>
      </c>
      <c r="N20" s="6"/>
    </row>
    <row r="21" customFormat="false" ht="15" hidden="false" customHeight="false" outlineLevel="0" collapsed="false">
      <c r="A21" s="6"/>
      <c r="B21" s="6"/>
      <c r="C21" s="6"/>
      <c r="D21" s="6"/>
      <c r="E21" s="14"/>
      <c r="F21" s="14"/>
      <c r="G21" s="14"/>
      <c r="H21" s="14"/>
      <c r="I21" s="14"/>
      <c r="J21" s="14"/>
      <c r="K21" s="15" t="str">
        <f aca="false">IF(A21="","",SUMPRODUCT(E21:J21,$E$4:$J$4))</f>
        <v/>
      </c>
      <c r="L21" s="16" t="str">
        <f aca="false">IF(A21="","",RANK(K21,$K$6:$K$30))</f>
        <v/>
      </c>
      <c r="M21" s="17" t="str">
        <f aca="false">IF(A21="","",IF(K21&gt;=4,"Select",IF(K21&gt;=3,"Backup / Hold","Reject")))</f>
        <v/>
      </c>
      <c r="N21" s="6"/>
    </row>
    <row r="22" customFormat="false" ht="15" hidden="false" customHeight="false" outlineLevel="0" collapsed="false">
      <c r="A22" s="6"/>
      <c r="B22" s="6"/>
      <c r="C22" s="6"/>
      <c r="D22" s="6"/>
      <c r="E22" s="14"/>
      <c r="F22" s="14"/>
      <c r="G22" s="14"/>
      <c r="H22" s="14"/>
      <c r="I22" s="14"/>
      <c r="J22" s="14"/>
      <c r="K22" s="15" t="str">
        <f aca="false">IF(A22="","",SUMPRODUCT(E22:J22,$E$4:$J$4))</f>
        <v/>
      </c>
      <c r="L22" s="16" t="str">
        <f aca="false">IF(A22="","",RANK(K22,$K$6:$K$30))</f>
        <v/>
      </c>
      <c r="M22" s="17" t="str">
        <f aca="false">IF(A22="","",IF(K22&gt;=4,"Select",IF(K22&gt;=3,"Backup / Hold","Reject")))</f>
        <v/>
      </c>
      <c r="N22" s="6"/>
    </row>
    <row r="23" customFormat="false" ht="15" hidden="false" customHeight="false" outlineLevel="0" collapsed="false">
      <c r="A23" s="6"/>
      <c r="B23" s="6"/>
      <c r="C23" s="6"/>
      <c r="D23" s="6"/>
      <c r="E23" s="14"/>
      <c r="F23" s="14"/>
      <c r="G23" s="14"/>
      <c r="H23" s="14"/>
      <c r="I23" s="14"/>
      <c r="J23" s="14"/>
      <c r="K23" s="15" t="str">
        <f aca="false">IF(A23="","",SUMPRODUCT(E23:J23,$E$4:$J$4))</f>
        <v/>
      </c>
      <c r="L23" s="16" t="str">
        <f aca="false">IF(A23="","",RANK(K23,$K$6:$K$30))</f>
        <v/>
      </c>
      <c r="M23" s="17" t="str">
        <f aca="false">IF(A23="","",IF(K23&gt;=4,"Select",IF(K23&gt;=3,"Backup / Hold","Reject")))</f>
        <v/>
      </c>
      <c r="N23" s="6"/>
    </row>
    <row r="24" customFormat="false" ht="15" hidden="false" customHeight="false" outlineLevel="0" collapsed="false">
      <c r="A24" s="6"/>
      <c r="B24" s="6"/>
      <c r="C24" s="6"/>
      <c r="D24" s="6"/>
      <c r="E24" s="14"/>
      <c r="F24" s="14"/>
      <c r="G24" s="14"/>
      <c r="H24" s="14"/>
      <c r="I24" s="14"/>
      <c r="J24" s="14"/>
      <c r="K24" s="15" t="str">
        <f aca="false">IF(A24="","",SUMPRODUCT(E24:J24,$E$4:$J$4))</f>
        <v/>
      </c>
      <c r="L24" s="16" t="str">
        <f aca="false">IF(A24="","",RANK(K24,$K$6:$K$30))</f>
        <v/>
      </c>
      <c r="M24" s="17" t="str">
        <f aca="false">IF(A24="","",IF(K24&gt;=4,"Select",IF(K24&gt;=3,"Backup / Hold","Reject")))</f>
        <v/>
      </c>
      <c r="N24" s="6"/>
    </row>
    <row r="25" customFormat="false" ht="15" hidden="false" customHeight="false" outlineLevel="0" collapsed="false">
      <c r="A25" s="6"/>
      <c r="B25" s="6"/>
      <c r="C25" s="6"/>
      <c r="D25" s="6"/>
      <c r="E25" s="14"/>
      <c r="F25" s="14"/>
      <c r="G25" s="14"/>
      <c r="H25" s="14"/>
      <c r="I25" s="14"/>
      <c r="J25" s="14"/>
      <c r="K25" s="15" t="str">
        <f aca="false">IF(A25="","",SUMPRODUCT(E25:J25,$E$4:$J$4))</f>
        <v/>
      </c>
      <c r="L25" s="16" t="str">
        <f aca="false">IF(A25="","",RANK(K25,$K$6:$K$30))</f>
        <v/>
      </c>
      <c r="M25" s="17" t="str">
        <f aca="false">IF(A25="","",IF(K25&gt;=4,"Select",IF(K25&gt;=3,"Backup / Hold","Reject")))</f>
        <v/>
      </c>
      <c r="N25" s="6"/>
    </row>
    <row r="26" customFormat="false" ht="15" hidden="false" customHeight="false" outlineLevel="0" collapsed="false">
      <c r="A26" s="6"/>
      <c r="B26" s="6"/>
      <c r="C26" s="6"/>
      <c r="D26" s="6"/>
      <c r="E26" s="14"/>
      <c r="F26" s="14"/>
      <c r="G26" s="14"/>
      <c r="H26" s="14"/>
      <c r="I26" s="14"/>
      <c r="J26" s="14"/>
      <c r="K26" s="15" t="str">
        <f aca="false">IF(A26="","",SUMPRODUCT(E26:J26,$E$4:$J$4))</f>
        <v/>
      </c>
      <c r="L26" s="16" t="str">
        <f aca="false">IF(A26="","",RANK(K26,$K$6:$K$30))</f>
        <v/>
      </c>
      <c r="M26" s="17" t="str">
        <f aca="false">IF(A26="","",IF(K26&gt;=4,"Select",IF(K26&gt;=3,"Backup / Hold","Reject")))</f>
        <v/>
      </c>
      <c r="N26" s="6"/>
    </row>
    <row r="27" customFormat="false" ht="15" hidden="false" customHeight="false" outlineLevel="0" collapsed="false">
      <c r="A27" s="6"/>
      <c r="B27" s="6"/>
      <c r="C27" s="6"/>
      <c r="D27" s="6"/>
      <c r="E27" s="14"/>
      <c r="F27" s="14"/>
      <c r="G27" s="14"/>
      <c r="H27" s="14"/>
      <c r="I27" s="14"/>
      <c r="J27" s="14"/>
      <c r="K27" s="15" t="str">
        <f aca="false">IF(A27="","",SUMPRODUCT(E27:J27,$E$4:$J$4))</f>
        <v/>
      </c>
      <c r="L27" s="16" t="str">
        <f aca="false">IF(A27="","",RANK(K27,$K$6:$K$30))</f>
        <v/>
      </c>
      <c r="M27" s="17" t="str">
        <f aca="false">IF(A27="","",IF(K27&gt;=4,"Select",IF(K27&gt;=3,"Backup / Hold","Reject")))</f>
        <v/>
      </c>
      <c r="N27" s="6"/>
    </row>
    <row r="28" customFormat="false" ht="15" hidden="false" customHeight="false" outlineLevel="0" collapsed="false">
      <c r="A28" s="6"/>
      <c r="B28" s="6"/>
      <c r="C28" s="6"/>
      <c r="D28" s="6"/>
      <c r="E28" s="14"/>
      <c r="F28" s="14"/>
      <c r="G28" s="14"/>
      <c r="H28" s="14"/>
      <c r="I28" s="14"/>
      <c r="J28" s="14"/>
      <c r="K28" s="15" t="str">
        <f aca="false">IF(A28="","",SUMPRODUCT(E28:J28,$E$4:$J$4))</f>
        <v/>
      </c>
      <c r="L28" s="16" t="str">
        <f aca="false">IF(A28="","",RANK(K28,$K$6:$K$30))</f>
        <v/>
      </c>
      <c r="M28" s="17" t="str">
        <f aca="false">IF(A28="","",IF(K28&gt;=4,"Select",IF(K28&gt;=3,"Backup / Hold","Reject")))</f>
        <v/>
      </c>
      <c r="N28" s="6"/>
    </row>
    <row r="29" customFormat="false" ht="15" hidden="false" customHeight="false" outlineLevel="0" collapsed="false">
      <c r="A29" s="6"/>
      <c r="B29" s="6"/>
      <c r="C29" s="6"/>
      <c r="D29" s="6"/>
      <c r="E29" s="14"/>
      <c r="F29" s="14"/>
      <c r="G29" s="14"/>
      <c r="H29" s="14"/>
      <c r="I29" s="14"/>
      <c r="J29" s="14"/>
      <c r="K29" s="15" t="str">
        <f aca="false">IF(A29="","",SUMPRODUCT(E29:J29,$E$4:$J$4))</f>
        <v/>
      </c>
      <c r="L29" s="16" t="str">
        <f aca="false">IF(A29="","",RANK(K29,$K$6:$K$30))</f>
        <v/>
      </c>
      <c r="M29" s="17" t="str">
        <f aca="false">IF(A29="","",IF(K29&gt;=4,"Select",IF(K29&gt;=3,"Backup / Hold","Reject")))</f>
        <v/>
      </c>
      <c r="N29" s="6"/>
    </row>
    <row r="30" customFormat="false" ht="15" hidden="false" customHeight="false" outlineLevel="0" collapsed="false">
      <c r="A30" s="6"/>
      <c r="B30" s="6"/>
      <c r="C30" s="6"/>
      <c r="D30" s="6"/>
      <c r="E30" s="14"/>
      <c r="F30" s="14"/>
      <c r="G30" s="14"/>
      <c r="H30" s="14"/>
      <c r="I30" s="14"/>
      <c r="J30" s="14"/>
      <c r="K30" s="15" t="str">
        <f aca="false">IF(A30="","",SUMPRODUCT(E30:J30,$E$4:$J$4))</f>
        <v/>
      </c>
      <c r="L30" s="16" t="str">
        <f aca="false">IF(A30="","",RANK(K30,$K$6:$K$30))</f>
        <v/>
      </c>
      <c r="M30" s="17" t="str">
        <f aca="false">IF(A30="","",IF(K30&gt;=4,"Select",IF(K30&gt;=3,"Backup / Hold","Reject")))</f>
        <v/>
      </c>
      <c r="N30" s="6"/>
    </row>
  </sheetData>
  <mergeCells count="2">
    <mergeCell ref="A1:N1"/>
    <mergeCell ref="A2:N2"/>
  </mergeCells>
  <conditionalFormatting sqref="M6:M30">
    <cfRule type="cellIs" priority="2" operator="equal" aboveAverage="0" equalAverage="0" bottom="0" percent="0" rank="0" text="" dxfId="0">
      <formula>"Select"</formula>
    </cfRule>
    <cfRule type="cellIs" priority="3" operator="equal" aboveAverage="0" equalAverage="0" bottom="0" percent="0" rank="0" text="" dxfId="1">
      <formula>"Backup / Hold"</formula>
    </cfRule>
    <cfRule type="cellIs" priority="4" operator="equal" aboveAverage="0" equalAverage="0" bottom="0" percent="0" rank="0" text="" dxfId="2">
      <formula>"Reject"</formula>
    </cfRule>
  </conditionalFormatting>
  <dataValidations count="1">
    <dataValidation allowBlank="true" error="Enter a whole number from 1 to 5." errorStyle="stop" errorTitle="Invalid score" operator="between" showDropDown="false" showErrorMessage="true" showInputMessage="false" sqref="E6:J30" type="whole">
      <formula1>1</formula1>
      <formula2>5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6"/>
    <col collapsed="false" customWidth="true" hidden="false" outlineLevel="0" max="3" min="3" style="0" width="26"/>
  </cols>
  <sheetData>
    <row r="2" customFormat="false" ht="19.7" hidden="false" customHeight="false" outlineLevel="0" collapsed="false">
      <c r="B2" s="9" t="s">
        <v>64</v>
      </c>
      <c r="C2" s="9"/>
    </row>
    <row r="3" customFormat="false" ht="15" hidden="false" customHeight="false" outlineLevel="0" collapsed="false">
      <c r="B3" s="19" t="s">
        <v>65</v>
      </c>
      <c r="C3" s="19"/>
    </row>
    <row r="5" customFormat="false" ht="21.75" hidden="false" customHeight="true" outlineLevel="0" collapsed="false">
      <c r="B5" s="20" t="s">
        <v>66</v>
      </c>
      <c r="C5" s="21" t="n">
        <f aca="false">COUNTIF(Scorecard!$A$6:$A$30,"&lt;&gt;")</f>
        <v>1</v>
      </c>
    </row>
    <row r="6" customFormat="false" ht="21.75" hidden="false" customHeight="true" outlineLevel="0" collapsed="false">
      <c r="B6" s="20" t="s">
        <v>67</v>
      </c>
      <c r="C6" s="21" t="n">
        <f aca="false">COUNTIF(Scorecard!$M$6:$M$30,"Select")</f>
        <v>1</v>
      </c>
    </row>
    <row r="7" customFormat="false" ht="21.75" hidden="false" customHeight="true" outlineLevel="0" collapsed="false">
      <c r="B7" s="20" t="s">
        <v>68</v>
      </c>
      <c r="C7" s="21" t="n">
        <f aca="false">COUNTIF(Scorecard!$M$6:$M$30,"Backup / Hold")</f>
        <v>0</v>
      </c>
    </row>
    <row r="8" customFormat="false" ht="21.75" hidden="false" customHeight="true" outlineLevel="0" collapsed="false">
      <c r="B8" s="20" t="s">
        <v>69</v>
      </c>
      <c r="C8" s="21" t="n">
        <f aca="false">COUNTIF(Scorecard!$M$6:$M$30,"Reject")</f>
        <v>0</v>
      </c>
    </row>
    <row r="9" customFormat="false" ht="21.75" hidden="false" customHeight="true" outlineLevel="0" collapsed="false">
      <c r="B9" s="20" t="s">
        <v>70</v>
      </c>
      <c r="C9" s="22" t="n">
        <f aca="false">IFERROR(AVERAGE(Scorecard!$K$6:$K$30),"—")</f>
        <v>4.15</v>
      </c>
    </row>
    <row r="10" customFormat="false" ht="21.75" hidden="false" customHeight="true" outlineLevel="0" collapsed="false">
      <c r="B10" s="20" t="s">
        <v>71</v>
      </c>
      <c r="C10" s="21" t="str">
        <f aca="false">IFERROR(INDEX(Scorecard!$B$6:$B$30,MATCH(MAX(Scorecard!$K$6:$K$30),Scorecard!$K$6:$K$30,0)),"—")</f>
        <v>University Medical Center Alpha</v>
      </c>
    </row>
    <row r="11" customFormat="false" ht="21.75" hidden="false" customHeight="true" outlineLevel="0" collapsed="false">
      <c r="B11" s="20" t="s">
        <v>72</v>
      </c>
      <c r="C11" s="21" t="str">
        <f aca="false">IFERROR(INDEX(Scorecard!$C$6:$C$30,MATCH(MAX(Scorecard!$K$6:$K$30),Scorecard!$K$6:$K$30,0)),"—")</f>
        <v>Spain</v>
      </c>
    </row>
    <row r="14" customFormat="false" ht="16.15" hidden="false" customHeight="false" outlineLevel="0" collapsed="false">
      <c r="B14" s="7" t="s">
        <v>73</v>
      </c>
    </row>
    <row r="15" customFormat="false" ht="15" hidden="false" customHeight="false" outlineLevel="0" collapsed="false">
      <c r="B15" s="23" t="s">
        <v>74</v>
      </c>
      <c r="C15" s="23"/>
    </row>
    <row r="16" customFormat="false" ht="15" hidden="false" customHeight="false" outlineLevel="0" collapsed="false">
      <c r="B16" s="5" t="s">
        <v>46</v>
      </c>
      <c r="C16" s="5" t="s">
        <v>75</v>
      </c>
    </row>
    <row r="17" customFormat="false" ht="15" hidden="false" customHeight="false" outlineLevel="0" collapsed="false">
      <c r="B17" s="24" t="str">
        <f aca="false">IFERROR(INDEX(Scorecard!$B$6:$B$30,MATCH(1,Scorecard!$L$6:$L$30,0)),"")</f>
        <v>University Medical Center Alpha</v>
      </c>
      <c r="C17" s="25" t="n">
        <f aca="false">IFERROR(INDEX(Scorecard!$K$6:$K$30,MATCH(1,Scorecard!$L$6:$L$30,0)),"")</f>
        <v>4.15</v>
      </c>
    </row>
    <row r="18" customFormat="false" ht="15" hidden="false" customHeight="false" outlineLevel="0" collapsed="false">
      <c r="B18" s="24" t="str">
        <f aca="false">IFERROR(INDEX(Scorecard!$B$6:$B$30,MATCH(2,Scorecard!$L$6:$L$30,0)),"")</f>
        <v/>
      </c>
      <c r="C18" s="25" t="str">
        <f aca="false">IFERROR(INDEX(Scorecard!$K$6:$K$30,MATCH(2,Scorecard!$L$6:$L$30,0)),"")</f>
        <v/>
      </c>
    </row>
    <row r="19" customFormat="false" ht="15" hidden="false" customHeight="false" outlineLevel="0" collapsed="false">
      <c r="B19" s="24" t="str">
        <f aca="false">IFERROR(INDEX(Scorecard!$B$6:$B$30,MATCH(3,Scorecard!$L$6:$L$30,0)),"")</f>
        <v/>
      </c>
      <c r="C19" s="25" t="str">
        <f aca="false">IFERROR(INDEX(Scorecard!$K$6:$K$30,MATCH(3,Scorecard!$L$6:$L$30,0)),"")</f>
        <v/>
      </c>
    </row>
    <row r="20" customFormat="false" ht="15" hidden="false" customHeight="false" outlineLevel="0" collapsed="false">
      <c r="B20" s="24" t="str">
        <f aca="false">IFERROR(INDEX(Scorecard!$B$6:$B$30,MATCH(4,Scorecard!$L$6:$L$30,0)),"")</f>
        <v/>
      </c>
      <c r="C20" s="25" t="str">
        <f aca="false">IFERROR(INDEX(Scorecard!$K$6:$K$30,MATCH(4,Scorecard!$L$6:$L$30,0)),"")</f>
        <v/>
      </c>
    </row>
    <row r="21" customFormat="false" ht="15" hidden="false" customHeight="false" outlineLevel="0" collapsed="false">
      <c r="B21" s="24" t="str">
        <f aca="false">IFERROR(INDEX(Scorecard!$B$6:$B$30,MATCH(5,Scorecard!$L$6:$L$30,0)),"")</f>
        <v/>
      </c>
      <c r="C21" s="25" t="str">
        <f aca="false">IFERROR(INDEX(Scorecard!$K$6:$K$30,MATCH(5,Scorecard!$L$6:$L$30,0)),"")</f>
        <v/>
      </c>
    </row>
    <row r="22" customFormat="false" ht="15" hidden="false" customHeight="false" outlineLevel="0" collapsed="false">
      <c r="B22" s="24" t="str">
        <f aca="false">IFERROR(INDEX(Scorecard!$B$6:$B$30,MATCH(6,Scorecard!$L$6:$L$30,0)),"")</f>
        <v/>
      </c>
      <c r="C22" s="25" t="str">
        <f aca="false">IFERROR(INDEX(Scorecard!$K$6:$K$30,MATCH(6,Scorecard!$L$6:$L$30,0)),"")</f>
        <v/>
      </c>
    </row>
    <row r="23" customFormat="false" ht="15" hidden="false" customHeight="false" outlineLevel="0" collapsed="false">
      <c r="B23" s="24" t="str">
        <f aca="false">IFERROR(INDEX(Scorecard!$B$6:$B$30,MATCH(7,Scorecard!$L$6:$L$30,0)),"")</f>
        <v/>
      </c>
      <c r="C23" s="25" t="str">
        <f aca="false">IFERROR(INDEX(Scorecard!$K$6:$K$30,MATCH(7,Scorecard!$L$6:$L$30,0)),"")</f>
        <v/>
      </c>
    </row>
    <row r="24" customFormat="false" ht="15" hidden="false" customHeight="false" outlineLevel="0" collapsed="false">
      <c r="B24" s="24" t="str">
        <f aca="false">IFERROR(INDEX(Scorecard!$B$6:$B$30,MATCH(8,Scorecard!$L$6:$L$30,0)),"")</f>
        <v/>
      </c>
      <c r="C24" s="25" t="str">
        <f aca="false">IFERROR(INDEX(Scorecard!$K$6:$K$30,MATCH(8,Scorecard!$L$6:$L$30,0)),"")</f>
        <v/>
      </c>
    </row>
    <row r="25" customFormat="false" ht="15" hidden="false" customHeight="false" outlineLevel="0" collapsed="false">
      <c r="B25" s="24" t="str">
        <f aca="false">IFERROR(INDEX(Scorecard!$B$6:$B$30,MATCH(9,Scorecard!$L$6:$L$30,0)),"")</f>
        <v/>
      </c>
      <c r="C25" s="25" t="str">
        <f aca="false">IFERROR(INDEX(Scorecard!$K$6:$K$30,MATCH(9,Scorecard!$L$6:$L$30,0)),"")</f>
        <v/>
      </c>
    </row>
    <row r="26" customFormat="false" ht="15" hidden="false" customHeight="false" outlineLevel="0" collapsed="false">
      <c r="B26" s="24" t="str">
        <f aca="false">IFERROR(INDEX(Scorecard!$B$6:$B$30,MATCH(10,Scorecard!$L$6:$L$30,0)),"")</f>
        <v/>
      </c>
      <c r="C26" s="25" t="str">
        <f aca="false">IFERROR(INDEX(Scorecard!$K$6:$K$30,MATCH(10,Scorecard!$L$6:$L$30,0)),"")</f>
        <v/>
      </c>
    </row>
  </sheetData>
  <mergeCells count="3">
    <mergeCell ref="B2:C2"/>
    <mergeCell ref="B3:C3"/>
    <mergeCell ref="B15:C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6"/>
    <col collapsed="false" customWidth="true" hidden="false" outlineLevel="0" max="3" min="3" style="0" width="6"/>
    <col collapsed="false" customWidth="true" hidden="false" outlineLevel="0" max="8" min="4" style="0" width="24"/>
  </cols>
  <sheetData>
    <row r="2" customFormat="false" ht="19.7" hidden="false" customHeight="false" outlineLevel="0" collapsed="false">
      <c r="B2" s="9" t="s">
        <v>76</v>
      </c>
      <c r="C2" s="9"/>
      <c r="D2" s="9"/>
      <c r="E2" s="9"/>
      <c r="F2" s="9"/>
      <c r="G2" s="9"/>
      <c r="H2" s="9"/>
    </row>
    <row r="3" customFormat="false" ht="15" hidden="false" customHeight="false" outlineLevel="0" collapsed="false">
      <c r="B3" s="10" t="s">
        <v>77</v>
      </c>
      <c r="C3" s="10"/>
      <c r="D3" s="10"/>
      <c r="E3" s="10"/>
      <c r="F3" s="10"/>
      <c r="G3" s="10"/>
      <c r="H3" s="10"/>
    </row>
    <row r="5" customFormat="false" ht="18" hidden="false" customHeight="true" outlineLevel="0" collapsed="false">
      <c r="B5" s="5" t="s">
        <v>6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5" t="s">
        <v>83</v>
      </c>
    </row>
    <row r="6" customFormat="false" ht="60" hidden="false" customHeight="true" outlineLevel="0" collapsed="false">
      <c r="B6" s="26" t="s">
        <v>84</v>
      </c>
      <c r="C6" s="27" t="s">
        <v>85</v>
      </c>
      <c r="D6" s="28" t="s">
        <v>86</v>
      </c>
      <c r="E6" s="28" t="s">
        <v>87</v>
      </c>
      <c r="F6" s="28" t="s">
        <v>88</v>
      </c>
      <c r="G6" s="28" t="s">
        <v>89</v>
      </c>
      <c r="H6" s="28" t="s">
        <v>90</v>
      </c>
    </row>
    <row r="7" customFormat="false" ht="60" hidden="false" customHeight="true" outlineLevel="0" collapsed="false">
      <c r="B7" s="26" t="s">
        <v>91</v>
      </c>
      <c r="C7" s="27" t="s">
        <v>85</v>
      </c>
      <c r="D7" s="28" t="s">
        <v>92</v>
      </c>
      <c r="E7" s="28" t="s">
        <v>93</v>
      </c>
      <c r="F7" s="28" t="s">
        <v>94</v>
      </c>
      <c r="G7" s="28" t="s">
        <v>95</v>
      </c>
      <c r="H7" s="28" t="s">
        <v>96</v>
      </c>
    </row>
    <row r="8" customFormat="false" ht="60" hidden="false" customHeight="true" outlineLevel="0" collapsed="false">
      <c r="B8" s="26" t="s">
        <v>97</v>
      </c>
      <c r="C8" s="27" t="s">
        <v>85</v>
      </c>
      <c r="D8" s="28" t="s">
        <v>98</v>
      </c>
      <c r="E8" s="28" t="s">
        <v>99</v>
      </c>
      <c r="F8" s="28" t="s">
        <v>100</v>
      </c>
      <c r="G8" s="28" t="s">
        <v>101</v>
      </c>
      <c r="H8" s="28" t="s">
        <v>102</v>
      </c>
    </row>
    <row r="9" customFormat="false" ht="60" hidden="false" customHeight="true" outlineLevel="0" collapsed="false">
      <c r="B9" s="26" t="s">
        <v>103</v>
      </c>
      <c r="C9" s="27" t="s">
        <v>85</v>
      </c>
      <c r="D9" s="28" t="s">
        <v>104</v>
      </c>
      <c r="E9" s="28" t="s">
        <v>105</v>
      </c>
      <c r="F9" s="28" t="s">
        <v>106</v>
      </c>
      <c r="G9" s="28" t="s">
        <v>107</v>
      </c>
      <c r="H9" s="28" t="s">
        <v>108</v>
      </c>
    </row>
    <row r="10" customFormat="false" ht="60" hidden="false" customHeight="true" outlineLevel="0" collapsed="false">
      <c r="B10" s="26" t="s">
        <v>109</v>
      </c>
      <c r="C10" s="27" t="s">
        <v>85</v>
      </c>
      <c r="D10" s="28" t="s">
        <v>110</v>
      </c>
      <c r="E10" s="28" t="s">
        <v>111</v>
      </c>
      <c r="F10" s="28" t="s">
        <v>112</v>
      </c>
      <c r="G10" s="28" t="s">
        <v>113</v>
      </c>
      <c r="H10" s="28" t="s">
        <v>114</v>
      </c>
    </row>
    <row r="11" customFormat="false" ht="60" hidden="false" customHeight="true" outlineLevel="0" collapsed="false">
      <c r="B11" s="26" t="s">
        <v>115</v>
      </c>
      <c r="C11" s="27" t="s">
        <v>85</v>
      </c>
      <c r="D11" s="28" t="s">
        <v>116</v>
      </c>
      <c r="E11" s="28" t="s">
        <v>117</v>
      </c>
      <c r="F11" s="28" t="s">
        <v>118</v>
      </c>
      <c r="G11" s="28" t="s">
        <v>119</v>
      </c>
      <c r="H11" s="28" t="s">
        <v>120</v>
      </c>
    </row>
  </sheetData>
  <mergeCells count="2">
    <mergeCell ref="B2:H2"/>
    <mergeCell ref="B3:H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2026-08-03T11:45:02Z</dcterms:created>
  <dc:creator>openpyxl</dc:creator>
  <dc:description/>
  <dc:language>en-US</dc:language>
  <cp:lastModifiedBy/>
  <dcterms:modified xsi:type="dcterms:W3CDTF">2026-08-03T11:45:02Z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